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2. Statement of financial position\"/>
    </mc:Choice>
  </mc:AlternateContent>
  <xr:revisionPtr revIDLastSave="0" documentId="8_{3D92E856-557D-48F1-A0AC-52C1B171E25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32" r:id="rId1"/>
    <sheet name="NC451" sheetId="1" r:id="rId2"/>
    <sheet name="NC452" sheetId="2" r:id="rId3"/>
    <sheet name="NC453" sheetId="3" r:id="rId4"/>
    <sheet name="DC45" sheetId="4" r:id="rId5"/>
    <sheet name="NC061" sheetId="5" r:id="rId6"/>
    <sheet name="NC062" sheetId="6" r:id="rId7"/>
    <sheet name="NC064" sheetId="7" r:id="rId8"/>
    <sheet name="NC065" sheetId="8" r:id="rId9"/>
    <sheet name="NC066" sheetId="9" r:id="rId10"/>
    <sheet name="NC067" sheetId="10" r:id="rId11"/>
    <sheet name="DC6" sheetId="11" r:id="rId12"/>
    <sheet name="NC071" sheetId="12" r:id="rId13"/>
    <sheet name="NC072" sheetId="13" r:id="rId14"/>
    <sheet name="NC073" sheetId="14" r:id="rId15"/>
    <sheet name="NC074" sheetId="15" r:id="rId16"/>
    <sheet name="NC075" sheetId="16" r:id="rId17"/>
    <sheet name="NC076" sheetId="17" r:id="rId18"/>
    <sheet name="NC077" sheetId="18" r:id="rId19"/>
    <sheet name="NC078" sheetId="19" r:id="rId20"/>
    <sheet name="DC7" sheetId="20" r:id="rId21"/>
    <sheet name="NC082" sheetId="21" r:id="rId22"/>
    <sheet name="NC084" sheetId="22" r:id="rId23"/>
    <sheet name="NC085" sheetId="23" r:id="rId24"/>
    <sheet name="NC086" sheetId="24" r:id="rId25"/>
    <sheet name="NC087" sheetId="25" r:id="rId26"/>
    <sheet name="DC8" sheetId="26" r:id="rId27"/>
    <sheet name="NC091" sheetId="27" r:id="rId28"/>
    <sheet name="NC092" sheetId="28" r:id="rId29"/>
    <sheet name="NC093" sheetId="29" r:id="rId30"/>
    <sheet name="NC094" sheetId="30" r:id="rId31"/>
    <sheet name="DC9" sheetId="31" r:id="rId32"/>
  </sheets>
  <definedNames>
    <definedName name="_xlnm.Print_Area" localSheetId="4">'DC45'!$A$1:$AA$54</definedName>
    <definedName name="_xlnm.Print_Area" localSheetId="11">'DC6'!$A$1:$AA$54</definedName>
    <definedName name="_xlnm.Print_Area" localSheetId="20">'DC7'!$A$1:$AA$54</definedName>
    <definedName name="_xlnm.Print_Area" localSheetId="26">'DC8'!$A$1:$AA$54</definedName>
    <definedName name="_xlnm.Print_Area" localSheetId="31">'DC9'!$A$1:$AA$54</definedName>
    <definedName name="_xlnm.Print_Area" localSheetId="5">'NC061'!$A$1:$AA$54</definedName>
    <definedName name="_xlnm.Print_Area" localSheetId="6">'NC062'!$A$1:$AA$54</definedName>
    <definedName name="_xlnm.Print_Area" localSheetId="7">'NC064'!$A$1:$AA$54</definedName>
    <definedName name="_xlnm.Print_Area" localSheetId="8">'NC065'!$A$1:$AA$54</definedName>
    <definedName name="_xlnm.Print_Area" localSheetId="9">'NC066'!$A$1:$AA$54</definedName>
    <definedName name="_xlnm.Print_Area" localSheetId="10">'NC067'!$A$1:$AA$54</definedName>
    <definedName name="_xlnm.Print_Area" localSheetId="12">'NC071'!$A$1:$AA$54</definedName>
    <definedName name="_xlnm.Print_Area" localSheetId="13">'NC072'!$A$1:$AA$54</definedName>
    <definedName name="_xlnm.Print_Area" localSheetId="14">'NC073'!$A$1:$AA$54</definedName>
    <definedName name="_xlnm.Print_Area" localSheetId="15">'NC074'!$A$1:$AA$54</definedName>
    <definedName name="_xlnm.Print_Area" localSheetId="16">'NC075'!$A$1:$AA$54</definedName>
    <definedName name="_xlnm.Print_Area" localSheetId="17">'NC076'!$A$1:$AA$54</definedName>
    <definedName name="_xlnm.Print_Area" localSheetId="18">'NC077'!$A$1:$AA$54</definedName>
    <definedName name="_xlnm.Print_Area" localSheetId="19">'NC078'!$A$1:$AA$54</definedName>
    <definedName name="_xlnm.Print_Area" localSheetId="21">'NC082'!$A$1:$AA$54</definedName>
    <definedName name="_xlnm.Print_Area" localSheetId="22">'NC084'!$A$1:$AA$54</definedName>
    <definedName name="_xlnm.Print_Area" localSheetId="23">'NC085'!$A$1:$AA$54</definedName>
    <definedName name="_xlnm.Print_Area" localSheetId="24">'NC086'!$A$1:$AA$54</definedName>
    <definedName name="_xlnm.Print_Area" localSheetId="25">'NC087'!$A$1:$AA$54</definedName>
    <definedName name="_xlnm.Print_Area" localSheetId="27">'NC091'!$A$1:$AA$54</definedName>
    <definedName name="_xlnm.Print_Area" localSheetId="28">'NC092'!$A$1:$AA$54</definedName>
    <definedName name="_xlnm.Print_Area" localSheetId="29">'NC093'!$A$1:$AA$54</definedName>
    <definedName name="_xlnm.Print_Area" localSheetId="30">'NC094'!$A$1:$AA$54</definedName>
    <definedName name="_xlnm.Print_Area" localSheetId="1">'NC451'!$A$1:$AA$54</definedName>
    <definedName name="_xlnm.Print_Area" localSheetId="2">'NC452'!$A$1:$AA$54</definedName>
    <definedName name="_xlnm.Print_Area" localSheetId="3">'NC453'!$A$1:$AA$54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W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I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Y45" i="2" s="1"/>
  <c r="X13" i="2"/>
  <c r="X26" i="2" s="1"/>
  <c r="W13" i="2"/>
  <c r="W26" i="2" s="1"/>
  <c r="V13" i="2"/>
  <c r="V26" i="2" s="1"/>
  <c r="U13" i="2"/>
  <c r="U26" i="2" s="1"/>
  <c r="U45" i="2" s="1"/>
  <c r="T13" i="2"/>
  <c r="T26" i="2" s="1"/>
  <c r="S13" i="2"/>
  <c r="S26" i="2" s="1"/>
  <c r="S45" i="2" s="1"/>
  <c r="R13" i="2"/>
  <c r="R26" i="2" s="1"/>
  <c r="R45" i="2" s="1"/>
  <c r="Q13" i="2"/>
  <c r="Q26" i="2" s="1"/>
  <c r="Q45" i="2" s="1"/>
  <c r="P13" i="2"/>
  <c r="P26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K45" i="2" s="1"/>
  <c r="J13" i="2"/>
  <c r="I13" i="2"/>
  <c r="H13" i="2"/>
  <c r="H26" i="2" s="1"/>
  <c r="G13" i="2"/>
  <c r="G26" i="2" s="1"/>
  <c r="F13" i="2"/>
  <c r="F26" i="2" s="1"/>
  <c r="E13" i="2"/>
  <c r="E26" i="2" s="1"/>
  <c r="E45" i="2" s="1"/>
  <c r="D13" i="2"/>
  <c r="D26" i="2" s="1"/>
  <c r="C13" i="2"/>
  <c r="C26" i="2" s="1"/>
  <c r="C45" i="2" s="1"/>
  <c r="AA50" i="3"/>
  <c r="Y50" i="3"/>
  <c r="Z50" i="3" s="1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T44" i="3"/>
  <c r="L44" i="3"/>
  <c r="I44" i="3"/>
  <c r="D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V45" i="3" s="1"/>
  <c r="U37" i="3"/>
  <c r="U44" i="3" s="1"/>
  <c r="U45" i="3" s="1"/>
  <c r="T37" i="3"/>
  <c r="S37" i="3"/>
  <c r="S44" i="3" s="1"/>
  <c r="R37" i="3"/>
  <c r="R44" i="3" s="1"/>
  <c r="Q37" i="3"/>
  <c r="Q44" i="3" s="1"/>
  <c r="P37" i="3"/>
  <c r="P44" i="3" s="1"/>
  <c r="O37" i="3"/>
  <c r="N37" i="3"/>
  <c r="N44" i="3" s="1"/>
  <c r="M37" i="3"/>
  <c r="M44" i="3" s="1"/>
  <c r="L37" i="3"/>
  <c r="K37" i="3"/>
  <c r="K44" i="3" s="1"/>
  <c r="J37" i="3"/>
  <c r="J44" i="3" s="1"/>
  <c r="I37" i="3"/>
  <c r="H37" i="3"/>
  <c r="H44" i="3" s="1"/>
  <c r="G37" i="3"/>
  <c r="G44" i="3" s="1"/>
  <c r="F37" i="3"/>
  <c r="F44" i="3" s="1"/>
  <c r="E37" i="3"/>
  <c r="E44" i="3" s="1"/>
  <c r="D37" i="3"/>
  <c r="C37" i="3"/>
  <c r="C44" i="3" s="1"/>
  <c r="R26" i="3"/>
  <c r="R45" i="3" s="1"/>
  <c r="Q26" i="3"/>
  <c r="Q45" i="3" s="1"/>
  <c r="O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P13" i="3"/>
  <c r="P26" i="3" s="1"/>
  <c r="P45" i="3" s="1"/>
  <c r="O13" i="3"/>
  <c r="N13" i="3"/>
  <c r="N26" i="3" s="1"/>
  <c r="M13" i="3"/>
  <c r="M26" i="3" s="1"/>
  <c r="L13" i="3"/>
  <c r="L26" i="3" s="1"/>
  <c r="K13" i="3"/>
  <c r="K26" i="3" s="1"/>
  <c r="K45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D13" i="3"/>
  <c r="D26" i="3" s="1"/>
  <c r="D45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5" i="4"/>
  <c r="F45" i="4"/>
  <c r="W44" i="4"/>
  <c r="T44" i="4"/>
  <c r="F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V44" i="4" s="1"/>
  <c r="U37" i="4"/>
  <c r="U44" i="4" s="1"/>
  <c r="U45" i="4" s="1"/>
  <c r="T37" i="4"/>
  <c r="S37" i="4"/>
  <c r="S44" i="4" s="1"/>
  <c r="R37" i="4"/>
  <c r="R44" i="4" s="1"/>
  <c r="Q37" i="4"/>
  <c r="Q44" i="4" s="1"/>
  <c r="P37" i="4"/>
  <c r="P44" i="4" s="1"/>
  <c r="O37" i="4"/>
  <c r="O44" i="4" s="1"/>
  <c r="N37" i="4"/>
  <c r="N44" i="4" s="1"/>
  <c r="M37" i="4"/>
  <c r="M44" i="4" s="1"/>
  <c r="M45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D44" i="4" s="1"/>
  <c r="C37" i="4"/>
  <c r="C44" i="4" s="1"/>
  <c r="Z26" i="4"/>
  <c r="Q26" i="4"/>
  <c r="J26" i="4"/>
  <c r="G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W13" i="4"/>
  <c r="W26" i="4" s="1"/>
  <c r="V13" i="4"/>
  <c r="V26" i="4" s="1"/>
  <c r="V45" i="4" s="1"/>
  <c r="U13" i="4"/>
  <c r="U26" i="4" s="1"/>
  <c r="T13" i="4"/>
  <c r="T26" i="4" s="1"/>
  <c r="S13" i="4"/>
  <c r="S26" i="4" s="1"/>
  <c r="R13" i="4"/>
  <c r="Q13" i="4"/>
  <c r="P13" i="4"/>
  <c r="P26" i="4" s="1"/>
  <c r="P45" i="4" s="1"/>
  <c r="O13" i="4"/>
  <c r="O26" i="4" s="1"/>
  <c r="N13" i="4"/>
  <c r="N26" i="4" s="1"/>
  <c r="M13" i="4"/>
  <c r="M26" i="4" s="1"/>
  <c r="L13" i="4"/>
  <c r="L26" i="4" s="1"/>
  <c r="K13" i="4"/>
  <c r="K26" i="4" s="1"/>
  <c r="J13" i="4"/>
  <c r="I13" i="4"/>
  <c r="I26" i="4" s="1"/>
  <c r="I45" i="4" s="1"/>
  <c r="H13" i="4"/>
  <c r="H26" i="4" s="1"/>
  <c r="G13" i="4"/>
  <c r="F13" i="4"/>
  <c r="F26" i="4" s="1"/>
  <c r="E13" i="4"/>
  <c r="E26" i="4" s="1"/>
  <c r="D13" i="4"/>
  <c r="D26" i="4" s="1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Y44" i="5"/>
  <c r="L44" i="5"/>
  <c r="I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W37" i="5"/>
  <c r="W44" i="5" s="1"/>
  <c r="V37" i="5"/>
  <c r="V44" i="5" s="1"/>
  <c r="V45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K37" i="5"/>
  <c r="K44" i="5" s="1"/>
  <c r="J37" i="5"/>
  <c r="J44" i="5" s="1"/>
  <c r="I37" i="5"/>
  <c r="H37" i="5"/>
  <c r="H44" i="5" s="1"/>
  <c r="H45" i="5" s="1"/>
  <c r="G37" i="5"/>
  <c r="G44" i="5" s="1"/>
  <c r="F37" i="5"/>
  <c r="F44" i="5" s="1"/>
  <c r="E37" i="5"/>
  <c r="E44" i="5" s="1"/>
  <c r="D37" i="5"/>
  <c r="C37" i="5"/>
  <c r="C44" i="5" s="1"/>
  <c r="Q26" i="5"/>
  <c r="I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X13" i="5"/>
  <c r="X26" i="5" s="1"/>
  <c r="W13" i="5"/>
  <c r="W26" i="5" s="1"/>
  <c r="V13" i="5"/>
  <c r="V26" i="5" s="1"/>
  <c r="U13" i="5"/>
  <c r="U26" i="5" s="1"/>
  <c r="T13" i="5"/>
  <c r="T26" i="5" s="1"/>
  <c r="T45" i="5" s="1"/>
  <c r="S13" i="5"/>
  <c r="S26" i="5" s="1"/>
  <c r="R13" i="5"/>
  <c r="Q13" i="5"/>
  <c r="P13" i="5"/>
  <c r="P26" i="5" s="1"/>
  <c r="P45" i="5" s="1"/>
  <c r="O13" i="5"/>
  <c r="O26" i="5" s="1"/>
  <c r="N13" i="5"/>
  <c r="N26" i="5" s="1"/>
  <c r="M13" i="5"/>
  <c r="M26" i="5" s="1"/>
  <c r="M45" i="5" s="1"/>
  <c r="L13" i="5"/>
  <c r="L26" i="5" s="1"/>
  <c r="K13" i="5"/>
  <c r="K26" i="5" s="1"/>
  <c r="J13" i="5"/>
  <c r="I13" i="5"/>
  <c r="H13" i="5"/>
  <c r="H26" i="5" s="1"/>
  <c r="G13" i="5"/>
  <c r="G26" i="5" s="1"/>
  <c r="F13" i="5"/>
  <c r="F26" i="5" s="1"/>
  <c r="E13" i="5"/>
  <c r="E26" i="5" s="1"/>
  <c r="E45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N45" i="6" s="1"/>
  <c r="I44" i="6"/>
  <c r="F44" i="6"/>
  <c r="F45" i="6" s="1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N37" i="6"/>
  <c r="M37" i="6"/>
  <c r="M44" i="6" s="1"/>
  <c r="L37" i="6"/>
  <c r="L44" i="6" s="1"/>
  <c r="K37" i="6"/>
  <c r="K44" i="6" s="1"/>
  <c r="J37" i="6"/>
  <c r="J44" i="6" s="1"/>
  <c r="I37" i="6"/>
  <c r="H37" i="6"/>
  <c r="H44" i="6" s="1"/>
  <c r="G37" i="6"/>
  <c r="F37" i="6"/>
  <c r="E37" i="6"/>
  <c r="E44" i="6" s="1"/>
  <c r="D37" i="6"/>
  <c r="D44" i="6" s="1"/>
  <c r="C37" i="6"/>
  <c r="C44" i="6" s="1"/>
  <c r="Y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V13" i="6"/>
  <c r="V26" i="6" s="1"/>
  <c r="U13" i="6"/>
  <c r="U26" i="6" s="1"/>
  <c r="T13" i="6"/>
  <c r="T26" i="6" s="1"/>
  <c r="T45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N13" i="6"/>
  <c r="N26" i="6" s="1"/>
  <c r="M13" i="6"/>
  <c r="M26" i="6" s="1"/>
  <c r="L13" i="6"/>
  <c r="L26" i="6" s="1"/>
  <c r="K13" i="6"/>
  <c r="K26" i="6" s="1"/>
  <c r="J13" i="6"/>
  <c r="I13" i="6"/>
  <c r="I26" i="6" s="1"/>
  <c r="H13" i="6"/>
  <c r="H26" i="6" s="1"/>
  <c r="H45" i="6" s="1"/>
  <c r="G13" i="6"/>
  <c r="G26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V44" i="7"/>
  <c r="V45" i="7" s="1"/>
  <c r="F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T26" i="7"/>
  <c r="R26" i="7"/>
  <c r="R45" i="7" s="1"/>
  <c r="Q26" i="7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Z26" i="7" s="1"/>
  <c r="W13" i="7"/>
  <c r="W26" i="7" s="1"/>
  <c r="V13" i="7"/>
  <c r="V26" i="7" s="1"/>
  <c r="U13" i="7"/>
  <c r="U26" i="7" s="1"/>
  <c r="U45" i="7" s="1"/>
  <c r="T13" i="7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U37" i="8"/>
  <c r="U44" i="8" s="1"/>
  <c r="T37" i="8"/>
  <c r="T44" i="8" s="1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Q26" i="8"/>
  <c r="I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Y45" i="8" s="1"/>
  <c r="X13" i="8"/>
  <c r="X26" i="8" s="1"/>
  <c r="W13" i="8"/>
  <c r="W26" i="8" s="1"/>
  <c r="V13" i="8"/>
  <c r="V26" i="8" s="1"/>
  <c r="U13" i="8"/>
  <c r="U26" i="8" s="1"/>
  <c r="T13" i="8"/>
  <c r="T26" i="8" s="1"/>
  <c r="T45" i="8" s="1"/>
  <c r="S13" i="8"/>
  <c r="S26" i="8" s="1"/>
  <c r="S45" i="8" s="1"/>
  <c r="R13" i="8"/>
  <c r="R26" i="8" s="1"/>
  <c r="Q13" i="8"/>
  <c r="P13" i="8"/>
  <c r="P26" i="8" s="1"/>
  <c r="P45" i="8" s="1"/>
  <c r="O13" i="8"/>
  <c r="O26" i="8" s="1"/>
  <c r="N13" i="8"/>
  <c r="N26" i="8" s="1"/>
  <c r="M13" i="8"/>
  <c r="M26" i="8" s="1"/>
  <c r="L13" i="8"/>
  <c r="L26" i="8" s="1"/>
  <c r="L45" i="8" s="1"/>
  <c r="K13" i="8"/>
  <c r="K26" i="8" s="1"/>
  <c r="K45" i="8" s="1"/>
  <c r="J13" i="8"/>
  <c r="J26" i="8" s="1"/>
  <c r="I13" i="8"/>
  <c r="H13" i="8"/>
  <c r="H26" i="8" s="1"/>
  <c r="G13" i="8"/>
  <c r="G26" i="8" s="1"/>
  <c r="F13" i="8"/>
  <c r="F26" i="8" s="1"/>
  <c r="E13" i="8"/>
  <c r="E26" i="8" s="1"/>
  <c r="D13" i="8"/>
  <c r="D26" i="8" s="1"/>
  <c r="D45" i="8" s="1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H45" i="9" s="1"/>
  <c r="G37" i="9"/>
  <c r="F37" i="9"/>
  <c r="F44" i="9" s="1"/>
  <c r="E37" i="9"/>
  <c r="E44" i="9" s="1"/>
  <c r="D37" i="9"/>
  <c r="D44" i="9" s="1"/>
  <c r="C37" i="9"/>
  <c r="C44" i="9" s="1"/>
  <c r="Y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X26" i="9" s="1"/>
  <c r="W13" i="9"/>
  <c r="W26" i="9" s="1"/>
  <c r="V13" i="9"/>
  <c r="U13" i="9"/>
  <c r="U26" i="9" s="1"/>
  <c r="U45" i="9" s="1"/>
  <c r="T13" i="9"/>
  <c r="T26" i="9" s="1"/>
  <c r="T45" i="9" s="1"/>
  <c r="S13" i="9"/>
  <c r="R13" i="9"/>
  <c r="R26" i="9" s="1"/>
  <c r="R45" i="9" s="1"/>
  <c r="Q13" i="9"/>
  <c r="Q26" i="9" s="1"/>
  <c r="P13" i="9"/>
  <c r="P26" i="9" s="1"/>
  <c r="O13" i="9"/>
  <c r="O26" i="9" s="1"/>
  <c r="N13" i="9"/>
  <c r="M13" i="9"/>
  <c r="M26" i="9" s="1"/>
  <c r="M45" i="9" s="1"/>
  <c r="L13" i="9"/>
  <c r="L26" i="9" s="1"/>
  <c r="L45" i="9" s="1"/>
  <c r="K13" i="9"/>
  <c r="J13" i="9"/>
  <c r="J26" i="9" s="1"/>
  <c r="J45" i="9" s="1"/>
  <c r="I13" i="9"/>
  <c r="I26" i="9" s="1"/>
  <c r="H13" i="9"/>
  <c r="H26" i="9" s="1"/>
  <c r="G13" i="9"/>
  <c r="G26" i="9" s="1"/>
  <c r="F13" i="9"/>
  <c r="F26" i="9" s="1"/>
  <c r="E13" i="9"/>
  <c r="E26" i="9" s="1"/>
  <c r="E45" i="9" s="1"/>
  <c r="D13" i="9"/>
  <c r="D26" i="9" s="1"/>
  <c r="D45" i="9" s="1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W45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V45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G37" i="10"/>
  <c r="G44" i="10" s="1"/>
  <c r="F37" i="10"/>
  <c r="F44" i="10" s="1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R13" i="10"/>
  <c r="R26" i="10" s="1"/>
  <c r="R45" i="10" s="1"/>
  <c r="Q13" i="10"/>
  <c r="Q26" i="10" s="1"/>
  <c r="P13" i="10"/>
  <c r="P26" i="10" s="1"/>
  <c r="O13" i="10"/>
  <c r="O26" i="10" s="1"/>
  <c r="N13" i="10"/>
  <c r="N26" i="10" s="1"/>
  <c r="M13" i="10"/>
  <c r="M26" i="10" s="1"/>
  <c r="M45" i="10" s="1"/>
  <c r="L13" i="10"/>
  <c r="L26" i="10" s="1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F13" i="10"/>
  <c r="F26" i="10" s="1"/>
  <c r="E13" i="10"/>
  <c r="E26" i="10" s="1"/>
  <c r="E45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G45" i="11"/>
  <c r="G44" i="11"/>
  <c r="AA43" i="11"/>
  <c r="Y43" i="11"/>
  <c r="X43" i="11"/>
  <c r="Z43" i="11" s="1"/>
  <c r="W43" i="11"/>
  <c r="W44" i="11" s="1"/>
  <c r="V43" i="11"/>
  <c r="U43" i="11"/>
  <c r="T43" i="11"/>
  <c r="S43" i="11"/>
  <c r="R43" i="11"/>
  <c r="Q43" i="11"/>
  <c r="P43" i="11"/>
  <c r="O43" i="11"/>
  <c r="O44" i="11" s="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X37" i="1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O37" i="1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H37" i="11"/>
  <c r="G37" i="11"/>
  <c r="F37" i="11"/>
  <c r="F44" i="11" s="1"/>
  <c r="E37" i="11"/>
  <c r="E44" i="11" s="1"/>
  <c r="D37" i="11"/>
  <c r="D44" i="11" s="1"/>
  <c r="C37" i="11"/>
  <c r="C44" i="11" s="1"/>
  <c r="AA26" i="11"/>
  <c r="AA45" i="11" s="1"/>
  <c r="S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X26" i="11" s="1"/>
  <c r="W13" i="11"/>
  <c r="W26" i="11" s="1"/>
  <c r="V13" i="11"/>
  <c r="V26" i="11" s="1"/>
  <c r="V45" i="11" s="1"/>
  <c r="U13" i="11"/>
  <c r="U26" i="11" s="1"/>
  <c r="T13" i="11"/>
  <c r="T26" i="11" s="1"/>
  <c r="S13" i="1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F45" i="11" s="1"/>
  <c r="E13" i="11"/>
  <c r="E26" i="11" s="1"/>
  <c r="D13" i="11"/>
  <c r="D26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O44" i="12"/>
  <c r="G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Z37" i="12" s="1"/>
  <c r="W37" i="12"/>
  <c r="W44" i="12" s="1"/>
  <c r="V37" i="12"/>
  <c r="V44" i="12" s="1"/>
  <c r="V45" i="12" s="1"/>
  <c r="U37" i="12"/>
  <c r="U44" i="12" s="1"/>
  <c r="T37" i="12"/>
  <c r="T44" i="12" s="1"/>
  <c r="S37" i="12"/>
  <c r="S44" i="12" s="1"/>
  <c r="R37" i="12"/>
  <c r="Q37" i="12"/>
  <c r="Q44" i="12" s="1"/>
  <c r="P37" i="12"/>
  <c r="O37" i="12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G37" i="12"/>
  <c r="F37" i="12"/>
  <c r="F44" i="12" s="1"/>
  <c r="E37" i="12"/>
  <c r="E44" i="12" s="1"/>
  <c r="D37" i="12"/>
  <c r="D44" i="12" s="1"/>
  <c r="C37" i="12"/>
  <c r="C44" i="12" s="1"/>
  <c r="R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W13" i="12"/>
  <c r="W26" i="12" s="1"/>
  <c r="W45" i="12" s="1"/>
  <c r="V13" i="12"/>
  <c r="V26" i="12" s="1"/>
  <c r="U13" i="12"/>
  <c r="U26" i="12" s="1"/>
  <c r="U45" i="12" s="1"/>
  <c r="T13" i="12"/>
  <c r="T26" i="12" s="1"/>
  <c r="S13" i="12"/>
  <c r="R13" i="12"/>
  <c r="Q13" i="12"/>
  <c r="Q26" i="12" s="1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K13" i="12"/>
  <c r="K26" i="12" s="1"/>
  <c r="K45" i="12" s="1"/>
  <c r="J13" i="12"/>
  <c r="J26" i="12" s="1"/>
  <c r="I13" i="12"/>
  <c r="I26" i="12" s="1"/>
  <c r="H13" i="12"/>
  <c r="H26" i="12" s="1"/>
  <c r="G13" i="12"/>
  <c r="G26" i="12" s="1"/>
  <c r="G45" i="12" s="1"/>
  <c r="F13" i="12"/>
  <c r="F26" i="12" s="1"/>
  <c r="E13" i="12"/>
  <c r="E26" i="12" s="1"/>
  <c r="E45" i="12" s="1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O44" i="13"/>
  <c r="G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X37" i="13"/>
  <c r="Z37" i="13" s="1"/>
  <c r="W37" i="13"/>
  <c r="V37" i="13"/>
  <c r="V44" i="13" s="1"/>
  <c r="V45" i="13" s="1"/>
  <c r="U37" i="13"/>
  <c r="T37" i="13"/>
  <c r="T44" i="13" s="1"/>
  <c r="S37" i="13"/>
  <c r="S44" i="13" s="1"/>
  <c r="R37" i="13"/>
  <c r="Q37" i="13"/>
  <c r="P37" i="13"/>
  <c r="O37" i="13"/>
  <c r="N37" i="13"/>
  <c r="N44" i="13" s="1"/>
  <c r="M37" i="13"/>
  <c r="L37" i="13"/>
  <c r="L44" i="13" s="1"/>
  <c r="K37" i="13"/>
  <c r="K44" i="13" s="1"/>
  <c r="J37" i="13"/>
  <c r="I37" i="13"/>
  <c r="H37" i="13"/>
  <c r="H44" i="13" s="1"/>
  <c r="G37" i="13"/>
  <c r="F37" i="13"/>
  <c r="F44" i="13" s="1"/>
  <c r="E37" i="13"/>
  <c r="D37" i="13"/>
  <c r="D44" i="13" s="1"/>
  <c r="C37" i="13"/>
  <c r="C44" i="13" s="1"/>
  <c r="AA26" i="13"/>
  <c r="R26" i="13"/>
  <c r="J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Y13" i="13"/>
  <c r="Y26" i="13" s="1"/>
  <c r="X13" i="13"/>
  <c r="X26" i="13" s="1"/>
  <c r="W13" i="13"/>
  <c r="W26" i="13" s="1"/>
  <c r="V13" i="13"/>
  <c r="V26" i="13" s="1"/>
  <c r="U13" i="13"/>
  <c r="U26" i="13" s="1"/>
  <c r="T13" i="13"/>
  <c r="T26" i="13" s="1"/>
  <c r="S13" i="13"/>
  <c r="S26" i="13" s="1"/>
  <c r="R13" i="13"/>
  <c r="Q13" i="13"/>
  <c r="Q26" i="13" s="1"/>
  <c r="P13" i="13"/>
  <c r="P26" i="13" s="1"/>
  <c r="O13" i="13"/>
  <c r="O26" i="13" s="1"/>
  <c r="N13" i="13"/>
  <c r="N26" i="13" s="1"/>
  <c r="M13" i="13"/>
  <c r="M26" i="13" s="1"/>
  <c r="L13" i="13"/>
  <c r="L26" i="13" s="1"/>
  <c r="K13" i="13"/>
  <c r="K26" i="13" s="1"/>
  <c r="J13" i="13"/>
  <c r="I13" i="13"/>
  <c r="I26" i="13" s="1"/>
  <c r="H13" i="13"/>
  <c r="H26" i="13" s="1"/>
  <c r="G13" i="13"/>
  <c r="G26" i="13" s="1"/>
  <c r="G45" i="13" s="1"/>
  <c r="F13" i="13"/>
  <c r="F26" i="13" s="1"/>
  <c r="F45" i="13" s="1"/>
  <c r="E13" i="13"/>
  <c r="E26" i="13" s="1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W44" i="14"/>
  <c r="P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Z37" i="14" s="1"/>
  <c r="W37" i="14"/>
  <c r="V37" i="14"/>
  <c r="V44" i="14" s="1"/>
  <c r="V45" i="14" s="1"/>
  <c r="U37" i="14"/>
  <c r="T37" i="14"/>
  <c r="T44" i="14" s="1"/>
  <c r="S37" i="14"/>
  <c r="S44" i="14" s="1"/>
  <c r="R37" i="14"/>
  <c r="R44" i="14" s="1"/>
  <c r="Q37" i="14"/>
  <c r="P37" i="14"/>
  <c r="O37" i="14"/>
  <c r="O44" i="14" s="1"/>
  <c r="O45" i="14" s="1"/>
  <c r="N37" i="14"/>
  <c r="N44" i="14" s="1"/>
  <c r="M37" i="14"/>
  <c r="L37" i="14"/>
  <c r="L44" i="14" s="1"/>
  <c r="K37" i="14"/>
  <c r="K44" i="14" s="1"/>
  <c r="J37" i="14"/>
  <c r="J44" i="14" s="1"/>
  <c r="I37" i="14"/>
  <c r="H37" i="14"/>
  <c r="G37" i="14"/>
  <c r="G44" i="14" s="1"/>
  <c r="F37" i="14"/>
  <c r="F44" i="14" s="1"/>
  <c r="E37" i="14"/>
  <c r="D37" i="14"/>
  <c r="D44" i="14" s="1"/>
  <c r="C37" i="14"/>
  <c r="C44" i="14" s="1"/>
  <c r="J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AA45" i="14" s="1"/>
  <c r="Y13" i="14"/>
  <c r="Y26" i="14" s="1"/>
  <c r="X13" i="14"/>
  <c r="X26" i="14" s="1"/>
  <c r="W13" i="14"/>
  <c r="W26" i="14" s="1"/>
  <c r="V13" i="14"/>
  <c r="V26" i="14" s="1"/>
  <c r="U13" i="14"/>
  <c r="U26" i="14" s="1"/>
  <c r="T13" i="14"/>
  <c r="T26" i="14" s="1"/>
  <c r="S13" i="14"/>
  <c r="R13" i="14"/>
  <c r="R26" i="14" s="1"/>
  <c r="R45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L26" i="14" s="1"/>
  <c r="K13" i="14"/>
  <c r="K26" i="14" s="1"/>
  <c r="K45" i="14" s="1"/>
  <c r="J13" i="14"/>
  <c r="I13" i="14"/>
  <c r="I26" i="14" s="1"/>
  <c r="H13" i="14"/>
  <c r="H26" i="14" s="1"/>
  <c r="G13" i="14"/>
  <c r="G26" i="14" s="1"/>
  <c r="F13" i="14"/>
  <c r="F26" i="14" s="1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T44" i="15"/>
  <c r="M44" i="15"/>
  <c r="AA43" i="15"/>
  <c r="Y43" i="15"/>
  <c r="X43" i="15"/>
  <c r="Z43" i="15" s="1"/>
  <c r="W43" i="15"/>
  <c r="V43" i="15"/>
  <c r="V44" i="15" s="1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Z37" i="15" s="1"/>
  <c r="W37" i="15"/>
  <c r="W44" i="15" s="1"/>
  <c r="V37" i="15"/>
  <c r="U37" i="15"/>
  <c r="T37" i="15"/>
  <c r="S37" i="15"/>
  <c r="R37" i="15"/>
  <c r="Q37" i="15"/>
  <c r="Q44" i="15" s="1"/>
  <c r="P37" i="15"/>
  <c r="O37" i="15"/>
  <c r="O44" i="15" s="1"/>
  <c r="N37" i="15"/>
  <c r="M37" i="15"/>
  <c r="L37" i="15"/>
  <c r="L44" i="15" s="1"/>
  <c r="K37" i="15"/>
  <c r="J37" i="15"/>
  <c r="I37" i="15"/>
  <c r="I44" i="15" s="1"/>
  <c r="H37" i="15"/>
  <c r="G37" i="15"/>
  <c r="G44" i="15" s="1"/>
  <c r="F37" i="15"/>
  <c r="E37" i="15"/>
  <c r="D37" i="15"/>
  <c r="D44" i="15" s="1"/>
  <c r="C37" i="15"/>
  <c r="H26" i="15"/>
  <c r="G26" i="15"/>
  <c r="AA25" i="15"/>
  <c r="Y25" i="15"/>
  <c r="X25" i="15"/>
  <c r="W25" i="15"/>
  <c r="V25" i="15"/>
  <c r="U25" i="15"/>
  <c r="T25" i="15"/>
  <c r="S25" i="15"/>
  <c r="S26" i="15" s="1"/>
  <c r="R25" i="15"/>
  <c r="Q25" i="15"/>
  <c r="P25" i="15"/>
  <c r="P26" i="15" s="1"/>
  <c r="O25" i="15"/>
  <c r="N25" i="15"/>
  <c r="M25" i="15"/>
  <c r="L25" i="15"/>
  <c r="K25" i="15"/>
  <c r="K26" i="15" s="1"/>
  <c r="J25" i="15"/>
  <c r="I25" i="15"/>
  <c r="H25" i="15"/>
  <c r="G25" i="15"/>
  <c r="F25" i="15"/>
  <c r="E25" i="15"/>
  <c r="D25" i="15"/>
  <c r="C25" i="15"/>
  <c r="C26" i="15" s="1"/>
  <c r="AA13" i="15"/>
  <c r="Z13" i="15"/>
  <c r="Y13" i="15"/>
  <c r="X13" i="15"/>
  <c r="W13" i="15"/>
  <c r="W26" i="15" s="1"/>
  <c r="V13" i="15"/>
  <c r="U13" i="15"/>
  <c r="U26" i="15" s="1"/>
  <c r="T13" i="15"/>
  <c r="T26" i="15" s="1"/>
  <c r="T45" i="15" s="1"/>
  <c r="S13" i="15"/>
  <c r="R13" i="15"/>
  <c r="R26" i="15" s="1"/>
  <c r="Q13" i="15"/>
  <c r="P13" i="15"/>
  <c r="O13" i="15"/>
  <c r="O26" i="15" s="1"/>
  <c r="N13" i="15"/>
  <c r="M13" i="15"/>
  <c r="M26" i="15" s="1"/>
  <c r="L13" i="15"/>
  <c r="L26" i="15" s="1"/>
  <c r="K13" i="15"/>
  <c r="J13" i="15"/>
  <c r="J26" i="15" s="1"/>
  <c r="I13" i="15"/>
  <c r="H13" i="15"/>
  <c r="G13" i="15"/>
  <c r="F13" i="15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T37" i="16"/>
  <c r="T44" i="16" s="1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G37" i="16"/>
  <c r="G44" i="16" s="1"/>
  <c r="F37" i="16"/>
  <c r="F44" i="16" s="1"/>
  <c r="E37" i="16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I25" i="16"/>
  <c r="H25" i="16"/>
  <c r="H26" i="16" s="1"/>
  <c r="G25" i="16"/>
  <c r="F25" i="16"/>
  <c r="E25" i="16"/>
  <c r="D25" i="16"/>
  <c r="C25" i="16"/>
  <c r="AA13" i="16"/>
  <c r="Z13" i="16"/>
  <c r="Y13" i="16"/>
  <c r="X13" i="16"/>
  <c r="W13" i="16"/>
  <c r="W26" i="16" s="1"/>
  <c r="W45" i="16" s="1"/>
  <c r="V13" i="16"/>
  <c r="V26" i="16" s="1"/>
  <c r="U13" i="16"/>
  <c r="U26" i="16" s="1"/>
  <c r="T13" i="16"/>
  <c r="T26" i="16" s="1"/>
  <c r="S13" i="16"/>
  <c r="R13" i="16"/>
  <c r="R26" i="16" s="1"/>
  <c r="R45" i="16" s="1"/>
  <c r="Q13" i="16"/>
  <c r="P13" i="16"/>
  <c r="O13" i="16"/>
  <c r="O26" i="16" s="1"/>
  <c r="O45" i="16" s="1"/>
  <c r="N13" i="16"/>
  <c r="N26" i="16" s="1"/>
  <c r="M13" i="16"/>
  <c r="M26" i="16" s="1"/>
  <c r="L13" i="16"/>
  <c r="L26" i="16" s="1"/>
  <c r="K13" i="16"/>
  <c r="J13" i="16"/>
  <c r="J26" i="16" s="1"/>
  <c r="J45" i="16" s="1"/>
  <c r="I13" i="16"/>
  <c r="H13" i="16"/>
  <c r="G13" i="16"/>
  <c r="G26" i="16" s="1"/>
  <c r="G45" i="16" s="1"/>
  <c r="F13" i="16"/>
  <c r="F26" i="16" s="1"/>
  <c r="E13" i="16"/>
  <c r="E26" i="16" s="1"/>
  <c r="D13" i="16"/>
  <c r="D26" i="16" s="1"/>
  <c r="C13" i="16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T44" i="17"/>
  <c r="AA43" i="17"/>
  <c r="Y43" i="17"/>
  <c r="X43" i="17"/>
  <c r="Z43" i="17" s="1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M44" i="17" s="1"/>
  <c r="L43" i="17"/>
  <c r="K43" i="17"/>
  <c r="J43" i="17"/>
  <c r="I43" i="17"/>
  <c r="H43" i="17"/>
  <c r="G43" i="17"/>
  <c r="F43" i="17"/>
  <c r="E43" i="17"/>
  <c r="E44" i="17" s="1"/>
  <c r="D43" i="17"/>
  <c r="C43" i="17"/>
  <c r="AA37" i="17"/>
  <c r="AA44" i="17" s="1"/>
  <c r="Y37" i="17"/>
  <c r="Y44" i="17" s="1"/>
  <c r="X37" i="17"/>
  <c r="Z37" i="17" s="1"/>
  <c r="W37" i="17"/>
  <c r="V37" i="17"/>
  <c r="V44" i="17" s="1"/>
  <c r="U37" i="17"/>
  <c r="T37" i="17"/>
  <c r="S37" i="17"/>
  <c r="S44" i="17" s="1"/>
  <c r="R37" i="17"/>
  <c r="R44" i="17" s="1"/>
  <c r="Q37" i="17"/>
  <c r="Q44" i="17" s="1"/>
  <c r="P37" i="17"/>
  <c r="O37" i="17"/>
  <c r="N37" i="17"/>
  <c r="N44" i="17" s="1"/>
  <c r="M37" i="17"/>
  <c r="L37" i="17"/>
  <c r="L44" i="17" s="1"/>
  <c r="K37" i="17"/>
  <c r="K44" i="17" s="1"/>
  <c r="J37" i="17"/>
  <c r="J44" i="17" s="1"/>
  <c r="I37" i="17"/>
  <c r="I44" i="17" s="1"/>
  <c r="H37" i="17"/>
  <c r="G37" i="17"/>
  <c r="F37" i="17"/>
  <c r="F44" i="17" s="1"/>
  <c r="E37" i="17"/>
  <c r="D37" i="17"/>
  <c r="D44" i="17" s="1"/>
  <c r="C37" i="17"/>
  <c r="C44" i="17" s="1"/>
  <c r="O26" i="17"/>
  <c r="G26" i="17"/>
  <c r="E26" i="17"/>
  <c r="AA25" i="17"/>
  <c r="Y25" i="17"/>
  <c r="X25" i="17"/>
  <c r="W25" i="17"/>
  <c r="V25" i="17"/>
  <c r="U25" i="17"/>
  <c r="T25" i="17"/>
  <c r="S25" i="17"/>
  <c r="S26" i="17" s="1"/>
  <c r="S45" i="17" s="1"/>
  <c r="R25" i="17"/>
  <c r="Q25" i="17"/>
  <c r="P25" i="17"/>
  <c r="O25" i="17"/>
  <c r="N25" i="17"/>
  <c r="M25" i="17"/>
  <c r="L25" i="17"/>
  <c r="K25" i="17"/>
  <c r="K26" i="17" s="1"/>
  <c r="K45" i="17" s="1"/>
  <c r="J25" i="17"/>
  <c r="I25" i="17"/>
  <c r="H25" i="17"/>
  <c r="G25" i="17"/>
  <c r="F25" i="17"/>
  <c r="E25" i="17"/>
  <c r="D25" i="17"/>
  <c r="C25" i="17"/>
  <c r="C26" i="17" s="1"/>
  <c r="C45" i="17" s="1"/>
  <c r="AA13" i="17"/>
  <c r="Y13" i="17"/>
  <c r="Y26" i="17" s="1"/>
  <c r="X13" i="17"/>
  <c r="Z13" i="17" s="1"/>
  <c r="W13" i="17"/>
  <c r="W26" i="17" s="1"/>
  <c r="V13" i="17"/>
  <c r="U13" i="17"/>
  <c r="U26" i="17" s="1"/>
  <c r="T13" i="17"/>
  <c r="T26" i="17" s="1"/>
  <c r="T45" i="17" s="1"/>
  <c r="S13" i="17"/>
  <c r="R13" i="17"/>
  <c r="R26" i="17" s="1"/>
  <c r="Q13" i="17"/>
  <c r="Q26" i="17" s="1"/>
  <c r="P13" i="17"/>
  <c r="O13" i="17"/>
  <c r="N13" i="17"/>
  <c r="M13" i="17"/>
  <c r="M26" i="17" s="1"/>
  <c r="L13" i="17"/>
  <c r="L26" i="17" s="1"/>
  <c r="L45" i="17" s="1"/>
  <c r="K13" i="17"/>
  <c r="J13" i="17"/>
  <c r="J26" i="17" s="1"/>
  <c r="I13" i="17"/>
  <c r="I26" i="17" s="1"/>
  <c r="H13" i="17"/>
  <c r="G13" i="17"/>
  <c r="F13" i="17"/>
  <c r="E13" i="17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L44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T44" i="18" s="1"/>
  <c r="S37" i="18"/>
  <c r="S44" i="18" s="1"/>
  <c r="R37" i="18"/>
  <c r="Q37" i="18"/>
  <c r="Q44" i="18" s="1"/>
  <c r="P37" i="18"/>
  <c r="P44" i="18" s="1"/>
  <c r="O37" i="18"/>
  <c r="O44" i="18" s="1"/>
  <c r="N37" i="18"/>
  <c r="N44" i="18" s="1"/>
  <c r="M37" i="18"/>
  <c r="L37" i="18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H26" i="18"/>
  <c r="G26" i="18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Z13" i="18"/>
  <c r="Y13" i="18"/>
  <c r="X13" i="18"/>
  <c r="W13" i="18"/>
  <c r="W26" i="18" s="1"/>
  <c r="V13" i="18"/>
  <c r="U13" i="18"/>
  <c r="U26" i="18" s="1"/>
  <c r="T13" i="18"/>
  <c r="T26" i="18" s="1"/>
  <c r="S13" i="18"/>
  <c r="S26" i="18" s="1"/>
  <c r="S45" i="18" s="1"/>
  <c r="R13" i="18"/>
  <c r="R26" i="18" s="1"/>
  <c r="R45" i="18" s="1"/>
  <c r="Q13" i="18"/>
  <c r="P13" i="18"/>
  <c r="P26" i="18" s="1"/>
  <c r="O13" i="18"/>
  <c r="O26" i="18" s="1"/>
  <c r="N13" i="18"/>
  <c r="M13" i="18"/>
  <c r="M26" i="18" s="1"/>
  <c r="L13" i="18"/>
  <c r="L26" i="18" s="1"/>
  <c r="K13" i="18"/>
  <c r="K26" i="18" s="1"/>
  <c r="K45" i="18" s="1"/>
  <c r="J13" i="18"/>
  <c r="J26" i="18" s="1"/>
  <c r="J45" i="18" s="1"/>
  <c r="I13" i="18"/>
  <c r="H13" i="18"/>
  <c r="G13" i="18"/>
  <c r="F13" i="18"/>
  <c r="E13" i="18"/>
  <c r="E26" i="18" s="1"/>
  <c r="D13" i="18"/>
  <c r="D26" i="18" s="1"/>
  <c r="D45" i="18" s="1"/>
  <c r="C13" i="18"/>
  <c r="C26" i="18" s="1"/>
  <c r="C45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D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AA45" i="19" s="1"/>
  <c r="Y37" i="19"/>
  <c r="Y44" i="19" s="1"/>
  <c r="X37" i="19"/>
  <c r="X44" i="19" s="1"/>
  <c r="Z44" i="19" s="1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C37" i="19"/>
  <c r="C44" i="19" s="1"/>
  <c r="W26" i="19"/>
  <c r="W45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X13" i="19"/>
  <c r="Z13" i="19" s="1"/>
  <c r="W13" i="19"/>
  <c r="V13" i="19"/>
  <c r="V26" i="19" s="1"/>
  <c r="U13" i="19"/>
  <c r="T13" i="19"/>
  <c r="T26" i="19" s="1"/>
  <c r="T45" i="19" s="1"/>
  <c r="S13" i="19"/>
  <c r="R13" i="19"/>
  <c r="R26" i="19" s="1"/>
  <c r="Q13" i="19"/>
  <c r="P13" i="19"/>
  <c r="P26" i="19" s="1"/>
  <c r="P45" i="19" s="1"/>
  <c r="O13" i="19"/>
  <c r="O26" i="19" s="1"/>
  <c r="O45" i="19" s="1"/>
  <c r="N13" i="19"/>
  <c r="M13" i="19"/>
  <c r="L13" i="19"/>
  <c r="L26" i="19" s="1"/>
  <c r="K13" i="19"/>
  <c r="J13" i="19"/>
  <c r="J26" i="19" s="1"/>
  <c r="I13" i="19"/>
  <c r="H13" i="19"/>
  <c r="H26" i="19" s="1"/>
  <c r="H45" i="19" s="1"/>
  <c r="G13" i="19"/>
  <c r="G26" i="19" s="1"/>
  <c r="G45" i="19" s="1"/>
  <c r="F13" i="19"/>
  <c r="E13" i="19"/>
  <c r="D13" i="19"/>
  <c r="D26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4" i="20"/>
  <c r="L44" i="20"/>
  <c r="I44" i="20"/>
  <c r="H44" i="20"/>
  <c r="AA43" i="20"/>
  <c r="Y43" i="20"/>
  <c r="X43" i="20"/>
  <c r="Z43" i="20" s="1"/>
  <c r="W43" i="20"/>
  <c r="V43" i="20"/>
  <c r="U43" i="20"/>
  <c r="T43" i="20"/>
  <c r="T44" i="20" s="1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X37" i="20"/>
  <c r="X44" i="20" s="1"/>
  <c r="Z44" i="20" s="1"/>
  <c r="W37" i="20"/>
  <c r="V37" i="20"/>
  <c r="V44" i="20" s="1"/>
  <c r="U37" i="20"/>
  <c r="T37" i="20"/>
  <c r="S37" i="20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K37" i="20"/>
  <c r="J37" i="20"/>
  <c r="J44" i="20" s="1"/>
  <c r="I37" i="20"/>
  <c r="H37" i="20"/>
  <c r="G37" i="20"/>
  <c r="G44" i="20" s="1"/>
  <c r="F37" i="20"/>
  <c r="F44" i="20" s="1"/>
  <c r="E37" i="20"/>
  <c r="E44" i="20" s="1"/>
  <c r="D37" i="20"/>
  <c r="D44" i="20" s="1"/>
  <c r="C37" i="20"/>
  <c r="T26" i="20"/>
  <c r="S26" i="20"/>
  <c r="L26" i="20"/>
  <c r="K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V13" i="20"/>
  <c r="V26" i="20" s="1"/>
  <c r="V45" i="20" s="1"/>
  <c r="U13" i="20"/>
  <c r="U26" i="20" s="1"/>
  <c r="T13" i="20"/>
  <c r="S13" i="20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N45" i="20" s="1"/>
  <c r="M13" i="20"/>
  <c r="M26" i="20" s="1"/>
  <c r="L13" i="20"/>
  <c r="K13" i="20"/>
  <c r="J13" i="20"/>
  <c r="J26" i="20" s="1"/>
  <c r="J45" i="20" s="1"/>
  <c r="I13" i="20"/>
  <c r="I26" i="20" s="1"/>
  <c r="H13" i="20"/>
  <c r="H26" i="20" s="1"/>
  <c r="H45" i="20" s="1"/>
  <c r="G13" i="20"/>
  <c r="G26" i="20" s="1"/>
  <c r="F13" i="20"/>
  <c r="E13" i="20"/>
  <c r="E26" i="20" s="1"/>
  <c r="D13" i="20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5" i="21"/>
  <c r="H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L44" i="21" s="1"/>
  <c r="K43" i="21"/>
  <c r="J43" i="21"/>
  <c r="I43" i="21"/>
  <c r="H43" i="21"/>
  <c r="G43" i="21"/>
  <c r="F43" i="21"/>
  <c r="E43" i="21"/>
  <c r="D43" i="21"/>
  <c r="D44" i="21" s="1"/>
  <c r="C43" i="21"/>
  <c r="AA37" i="21"/>
  <c r="Y37" i="21"/>
  <c r="Y44" i="21" s="1"/>
  <c r="X37" i="21"/>
  <c r="X44" i="21" s="1"/>
  <c r="W37" i="21"/>
  <c r="W44" i="21" s="1"/>
  <c r="V37" i="21"/>
  <c r="V44" i="21" s="1"/>
  <c r="U37" i="21"/>
  <c r="T37" i="21"/>
  <c r="S37" i="21"/>
  <c r="R37" i="21"/>
  <c r="Q37" i="21"/>
  <c r="P37" i="21"/>
  <c r="P44" i="21" s="1"/>
  <c r="O37" i="21"/>
  <c r="O44" i="21" s="1"/>
  <c r="N37" i="21"/>
  <c r="N44" i="21" s="1"/>
  <c r="M37" i="21"/>
  <c r="M44" i="21" s="1"/>
  <c r="L37" i="21"/>
  <c r="K37" i="21"/>
  <c r="J37" i="21"/>
  <c r="I37" i="21"/>
  <c r="H37" i="21"/>
  <c r="G37" i="21"/>
  <c r="G44" i="21" s="1"/>
  <c r="F37" i="21"/>
  <c r="F44" i="21" s="1"/>
  <c r="E37" i="21"/>
  <c r="E44" i="21" s="1"/>
  <c r="D37" i="21"/>
  <c r="C37" i="21"/>
  <c r="T26" i="21"/>
  <c r="S26" i="21"/>
  <c r="O26" i="21"/>
  <c r="O45" i="21" s="1"/>
  <c r="L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V13" i="21"/>
  <c r="V26" i="21" s="1"/>
  <c r="U13" i="21"/>
  <c r="U26" i="21" s="1"/>
  <c r="T13" i="21"/>
  <c r="S13" i="21"/>
  <c r="R13" i="21"/>
  <c r="R26" i="21" s="1"/>
  <c r="Q13" i="21"/>
  <c r="Q26" i="21" s="1"/>
  <c r="P13" i="21"/>
  <c r="P26" i="21" s="1"/>
  <c r="P45" i="21" s="1"/>
  <c r="O13" i="21"/>
  <c r="N13" i="21"/>
  <c r="N26" i="21" s="1"/>
  <c r="M13" i="21"/>
  <c r="M26" i="21" s="1"/>
  <c r="L13" i="21"/>
  <c r="K13" i="21"/>
  <c r="K26" i="21" s="1"/>
  <c r="J13" i="21"/>
  <c r="J26" i="21" s="1"/>
  <c r="I13" i="21"/>
  <c r="I26" i="21" s="1"/>
  <c r="H13" i="2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AA44" i="22" s="1"/>
  <c r="Z37" i="22"/>
  <c r="Y37" i="22"/>
  <c r="Y44" i="22" s="1"/>
  <c r="X37" i="22"/>
  <c r="W37" i="22"/>
  <c r="W44" i="22" s="1"/>
  <c r="V37" i="22"/>
  <c r="V44" i="22" s="1"/>
  <c r="U37" i="22"/>
  <c r="T37" i="22"/>
  <c r="S37" i="22"/>
  <c r="S44" i="22" s="1"/>
  <c r="R37" i="22"/>
  <c r="R44" i="22" s="1"/>
  <c r="Q37" i="22"/>
  <c r="P37" i="22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H37" i="22"/>
  <c r="G37" i="22"/>
  <c r="G44" i="22" s="1"/>
  <c r="F37" i="22"/>
  <c r="F44" i="22" s="1"/>
  <c r="E37" i="22"/>
  <c r="D37" i="22"/>
  <c r="D44" i="22" s="1"/>
  <c r="C37" i="22"/>
  <c r="C44" i="22" s="1"/>
  <c r="W26" i="22"/>
  <c r="W45" i="22" s="1"/>
  <c r="G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AA45" i="22" s="1"/>
  <c r="Y13" i="22"/>
  <c r="Y26" i="22" s="1"/>
  <c r="X13" i="22"/>
  <c r="X26" i="22" s="1"/>
  <c r="W13" i="22"/>
  <c r="V13" i="22"/>
  <c r="V26" i="22" s="1"/>
  <c r="U13" i="22"/>
  <c r="U26" i="22" s="1"/>
  <c r="T13" i="22"/>
  <c r="T26" i="22" s="1"/>
  <c r="S13" i="22"/>
  <c r="S26" i="22" s="1"/>
  <c r="S45" i="22" s="1"/>
  <c r="R13" i="22"/>
  <c r="R26" i="22" s="1"/>
  <c r="R45" i="22" s="1"/>
  <c r="Q13" i="22"/>
  <c r="Q26" i="22" s="1"/>
  <c r="P13" i="22"/>
  <c r="P26" i="22" s="1"/>
  <c r="O13" i="22"/>
  <c r="O26" i="22" s="1"/>
  <c r="O45" i="22" s="1"/>
  <c r="N13" i="22"/>
  <c r="N26" i="22" s="1"/>
  <c r="M13" i="22"/>
  <c r="M26" i="22" s="1"/>
  <c r="L13" i="22"/>
  <c r="L26" i="22" s="1"/>
  <c r="L45" i="22" s="1"/>
  <c r="K13" i="22"/>
  <c r="K26" i="22" s="1"/>
  <c r="J13" i="22"/>
  <c r="J26" i="22" s="1"/>
  <c r="J45" i="22" s="1"/>
  <c r="I13" i="22"/>
  <c r="I26" i="22" s="1"/>
  <c r="H13" i="22"/>
  <c r="H26" i="22" s="1"/>
  <c r="G13" i="22"/>
  <c r="F13" i="22"/>
  <c r="F26" i="22" s="1"/>
  <c r="E13" i="22"/>
  <c r="E26" i="22" s="1"/>
  <c r="D13" i="22"/>
  <c r="C13" i="22"/>
  <c r="C26" i="22" s="1"/>
  <c r="C45" i="22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T44" i="23"/>
  <c r="L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W37" i="23"/>
  <c r="W44" i="23" s="1"/>
  <c r="V37" i="23"/>
  <c r="U37" i="23"/>
  <c r="T37" i="23"/>
  <c r="S37" i="23"/>
  <c r="S44" i="23" s="1"/>
  <c r="R37" i="23"/>
  <c r="R44" i="23" s="1"/>
  <c r="Q37" i="23"/>
  <c r="P37" i="23"/>
  <c r="P44" i="23" s="1"/>
  <c r="O37" i="23"/>
  <c r="O44" i="23" s="1"/>
  <c r="N37" i="23"/>
  <c r="M37" i="23"/>
  <c r="L37" i="23"/>
  <c r="K37" i="23"/>
  <c r="K44" i="23" s="1"/>
  <c r="J37" i="23"/>
  <c r="J44" i="23" s="1"/>
  <c r="I37" i="23"/>
  <c r="H37" i="23"/>
  <c r="H44" i="23" s="1"/>
  <c r="G37" i="23"/>
  <c r="G44" i="23" s="1"/>
  <c r="G45" i="23" s="1"/>
  <c r="F37" i="23"/>
  <c r="E37" i="23"/>
  <c r="D37" i="23"/>
  <c r="D44" i="23" s="1"/>
  <c r="C37" i="23"/>
  <c r="C44" i="23" s="1"/>
  <c r="W26" i="23"/>
  <c r="W45" i="23" s="1"/>
  <c r="T26" i="23"/>
  <c r="S26" i="23"/>
  <c r="S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W13" i="23"/>
  <c r="V13" i="23"/>
  <c r="V26" i="23" s="1"/>
  <c r="U13" i="23"/>
  <c r="U26" i="23" s="1"/>
  <c r="T13" i="23"/>
  <c r="S13" i="23"/>
  <c r="R13" i="23"/>
  <c r="R26" i="23" s="1"/>
  <c r="R45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L45" i="23" s="1"/>
  <c r="K13" i="23"/>
  <c r="K26" i="23" s="1"/>
  <c r="K45" i="23" s="1"/>
  <c r="J13" i="23"/>
  <c r="J26" i="23" s="1"/>
  <c r="J45" i="23" s="1"/>
  <c r="I13" i="23"/>
  <c r="I26" i="23" s="1"/>
  <c r="H13" i="23"/>
  <c r="G13" i="23"/>
  <c r="G26" i="23" s="1"/>
  <c r="F13" i="23"/>
  <c r="F26" i="23" s="1"/>
  <c r="E13" i="23"/>
  <c r="E26" i="23" s="1"/>
  <c r="D13" i="23"/>
  <c r="C13" i="23"/>
  <c r="C26" i="23" s="1"/>
  <c r="C45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K45" i="24"/>
  <c r="L44" i="24"/>
  <c r="H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W44" i="24" s="1"/>
  <c r="W45" i="24" s="1"/>
  <c r="V37" i="24"/>
  <c r="V44" i="24" s="1"/>
  <c r="U37" i="24"/>
  <c r="U44" i="24" s="1"/>
  <c r="T37" i="24"/>
  <c r="T44" i="24" s="1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H37" i="24"/>
  <c r="G37" i="24"/>
  <c r="G44" i="24" s="1"/>
  <c r="G45" i="24" s="1"/>
  <c r="F37" i="24"/>
  <c r="F44" i="24" s="1"/>
  <c r="E37" i="24"/>
  <c r="E44" i="24" s="1"/>
  <c r="D37" i="24"/>
  <c r="C37" i="24"/>
  <c r="C44" i="24" s="1"/>
  <c r="S26" i="24"/>
  <c r="S45" i="24" s="1"/>
  <c r="O26" i="24"/>
  <c r="L26" i="24"/>
  <c r="L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Z26" i="24" s="1"/>
  <c r="W13" i="24"/>
  <c r="W26" i="24" s="1"/>
  <c r="V13" i="24"/>
  <c r="V26" i="24" s="1"/>
  <c r="U13" i="24"/>
  <c r="U26" i="24" s="1"/>
  <c r="T13" i="24"/>
  <c r="T26" i="24" s="1"/>
  <c r="T45" i="24" s="1"/>
  <c r="S13" i="24"/>
  <c r="R13" i="24"/>
  <c r="R26" i="24" s="1"/>
  <c r="R45" i="24" s="1"/>
  <c r="Q13" i="24"/>
  <c r="Q26" i="24" s="1"/>
  <c r="P13" i="24"/>
  <c r="P26" i="24" s="1"/>
  <c r="O13" i="24"/>
  <c r="N13" i="24"/>
  <c r="N26" i="24" s="1"/>
  <c r="M13" i="24"/>
  <c r="M26" i="24" s="1"/>
  <c r="L13" i="24"/>
  <c r="K13" i="24"/>
  <c r="K26" i="24" s="1"/>
  <c r="J13" i="24"/>
  <c r="J26" i="24" s="1"/>
  <c r="J45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C13" i="24"/>
  <c r="C26" i="24" s="1"/>
  <c r="C45" i="24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5" i="25"/>
  <c r="H44" i="25"/>
  <c r="AA43" i="25"/>
  <c r="Y43" i="25"/>
  <c r="Z43" i="25" s="1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Z37" i="25"/>
  <c r="Y37" i="25"/>
  <c r="Y44" i="25" s="1"/>
  <c r="X37" i="25"/>
  <c r="X44" i="25" s="1"/>
  <c r="W37" i="25"/>
  <c r="W44" i="25" s="1"/>
  <c r="V37" i="25"/>
  <c r="V44" i="25" s="1"/>
  <c r="U37" i="25"/>
  <c r="T37" i="25"/>
  <c r="T44" i="25" s="1"/>
  <c r="S37" i="25"/>
  <c r="R37" i="25"/>
  <c r="Q37" i="25"/>
  <c r="P37" i="25"/>
  <c r="P44" i="25" s="1"/>
  <c r="O37" i="25"/>
  <c r="O44" i="25" s="1"/>
  <c r="N37" i="25"/>
  <c r="N44" i="25" s="1"/>
  <c r="M37" i="25"/>
  <c r="L37" i="25"/>
  <c r="L44" i="25" s="1"/>
  <c r="K37" i="25"/>
  <c r="J37" i="25"/>
  <c r="I37" i="25"/>
  <c r="H37" i="25"/>
  <c r="G37" i="25"/>
  <c r="G44" i="25" s="1"/>
  <c r="F37" i="25"/>
  <c r="F44" i="25" s="1"/>
  <c r="E37" i="25"/>
  <c r="D37" i="25"/>
  <c r="D44" i="25" s="1"/>
  <c r="C37" i="25"/>
  <c r="L26" i="25"/>
  <c r="K26" i="25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X13" i="25"/>
  <c r="X26" i="25" s="1"/>
  <c r="W13" i="25"/>
  <c r="W26" i="25" s="1"/>
  <c r="V13" i="25"/>
  <c r="V26" i="25" s="1"/>
  <c r="U13" i="25"/>
  <c r="U26" i="25" s="1"/>
  <c r="T13" i="25"/>
  <c r="T26" i="25" s="1"/>
  <c r="S13" i="25"/>
  <c r="S26" i="25" s="1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M13" i="25"/>
  <c r="M26" i="25" s="1"/>
  <c r="L13" i="25"/>
  <c r="K13" i="25"/>
  <c r="J13" i="25"/>
  <c r="J26" i="25" s="1"/>
  <c r="I13" i="25"/>
  <c r="I26" i="25" s="1"/>
  <c r="H13" i="25"/>
  <c r="H26" i="25" s="1"/>
  <c r="G13" i="25"/>
  <c r="F13" i="25"/>
  <c r="F26" i="25" s="1"/>
  <c r="E13" i="25"/>
  <c r="E26" i="25" s="1"/>
  <c r="D13" i="25"/>
  <c r="C13" i="25"/>
  <c r="C26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X44" i="26"/>
  <c r="Z44" i="26" s="1"/>
  <c r="T44" i="26"/>
  <c r="P44" i="26"/>
  <c r="AA43" i="26"/>
  <c r="Y43" i="26"/>
  <c r="X43" i="26"/>
  <c r="Z43" i="26" s="1"/>
  <c r="W43" i="26"/>
  <c r="V43" i="26"/>
  <c r="U43" i="26"/>
  <c r="T43" i="26"/>
  <c r="S43" i="26"/>
  <c r="R43" i="26"/>
  <c r="Q43" i="26"/>
  <c r="Q44" i="26" s="1"/>
  <c r="P43" i="26"/>
  <c r="O43" i="26"/>
  <c r="N43" i="26"/>
  <c r="M43" i="26"/>
  <c r="L43" i="26"/>
  <c r="K43" i="26"/>
  <c r="J43" i="26"/>
  <c r="I43" i="26"/>
  <c r="I44" i="26" s="1"/>
  <c r="H43" i="26"/>
  <c r="G43" i="26"/>
  <c r="F43" i="26"/>
  <c r="E43" i="26"/>
  <c r="D43" i="26"/>
  <c r="C43" i="26"/>
  <c r="AA37" i="26"/>
  <c r="Z37" i="26"/>
  <c r="Y37" i="26"/>
  <c r="X37" i="26"/>
  <c r="W37" i="26"/>
  <c r="V37" i="26"/>
  <c r="V44" i="26" s="1"/>
  <c r="U37" i="26"/>
  <c r="U44" i="26" s="1"/>
  <c r="T37" i="26"/>
  <c r="S37" i="26"/>
  <c r="R37" i="26"/>
  <c r="R44" i="26" s="1"/>
  <c r="Q37" i="26"/>
  <c r="P37" i="26"/>
  <c r="O37" i="26"/>
  <c r="N37" i="26"/>
  <c r="N44" i="26" s="1"/>
  <c r="M37" i="26"/>
  <c r="M44" i="26" s="1"/>
  <c r="L37" i="26"/>
  <c r="K37" i="26"/>
  <c r="J37" i="26"/>
  <c r="J44" i="26" s="1"/>
  <c r="I37" i="26"/>
  <c r="H37" i="26"/>
  <c r="G37" i="26"/>
  <c r="F37" i="26"/>
  <c r="F44" i="26" s="1"/>
  <c r="E37" i="26"/>
  <c r="E44" i="26" s="1"/>
  <c r="D37" i="26"/>
  <c r="D44" i="26" s="1"/>
  <c r="C37" i="26"/>
  <c r="AA26" i="26"/>
  <c r="N26" i="26"/>
  <c r="K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Y13" i="26"/>
  <c r="Y26" i="26" s="1"/>
  <c r="X13" i="26"/>
  <c r="W13" i="26"/>
  <c r="W26" i="26" s="1"/>
  <c r="V13" i="26"/>
  <c r="U13" i="26"/>
  <c r="U26" i="26" s="1"/>
  <c r="T13" i="26"/>
  <c r="S13" i="26"/>
  <c r="S26" i="26" s="1"/>
  <c r="R13" i="26"/>
  <c r="R26" i="26" s="1"/>
  <c r="Q13" i="26"/>
  <c r="P13" i="26"/>
  <c r="O13" i="26"/>
  <c r="O26" i="26" s="1"/>
  <c r="N13" i="26"/>
  <c r="M13" i="26"/>
  <c r="M26" i="26" s="1"/>
  <c r="L13" i="26"/>
  <c r="K13" i="26"/>
  <c r="J13" i="26"/>
  <c r="J26" i="26" s="1"/>
  <c r="I13" i="26"/>
  <c r="I26" i="26" s="1"/>
  <c r="H13" i="26"/>
  <c r="H26" i="26" s="1"/>
  <c r="G13" i="26"/>
  <c r="G26" i="26" s="1"/>
  <c r="F13" i="26"/>
  <c r="E13" i="26"/>
  <c r="E26" i="26" s="1"/>
  <c r="D13" i="26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Y44" i="27"/>
  <c r="K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Z37" i="27" s="1"/>
  <c r="W37" i="27"/>
  <c r="V37" i="27"/>
  <c r="V44" i="27" s="1"/>
  <c r="U37" i="27"/>
  <c r="U44" i="27" s="1"/>
  <c r="T37" i="27"/>
  <c r="T44" i="27" s="1"/>
  <c r="S37" i="27"/>
  <c r="S44" i="27" s="1"/>
  <c r="R37" i="27"/>
  <c r="R44" i="27" s="1"/>
  <c r="Q37" i="27"/>
  <c r="Q44" i="27" s="1"/>
  <c r="P37" i="27"/>
  <c r="P44" i="27" s="1"/>
  <c r="O37" i="27"/>
  <c r="N37" i="27"/>
  <c r="N44" i="27" s="1"/>
  <c r="M37" i="27"/>
  <c r="L37" i="27"/>
  <c r="L44" i="27" s="1"/>
  <c r="K37" i="27"/>
  <c r="J37" i="27"/>
  <c r="I37" i="27"/>
  <c r="H37" i="27"/>
  <c r="H44" i="27" s="1"/>
  <c r="G37" i="27"/>
  <c r="F37" i="27"/>
  <c r="F44" i="27" s="1"/>
  <c r="E37" i="27"/>
  <c r="D37" i="27"/>
  <c r="D44" i="27" s="1"/>
  <c r="C37" i="27"/>
  <c r="C44" i="27" s="1"/>
  <c r="I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L26" i="27" s="1"/>
  <c r="L45" i="27" s="1"/>
  <c r="K25" i="27"/>
  <c r="J25" i="27"/>
  <c r="I25" i="27"/>
  <c r="H25" i="27"/>
  <c r="G25" i="27"/>
  <c r="F25" i="27"/>
  <c r="E25" i="27"/>
  <c r="D25" i="27"/>
  <c r="C25" i="27"/>
  <c r="AA13" i="27"/>
  <c r="AA26" i="27" s="1"/>
  <c r="Y13" i="27"/>
  <c r="Y26" i="27" s="1"/>
  <c r="X13" i="27"/>
  <c r="W13" i="27"/>
  <c r="W26" i="27" s="1"/>
  <c r="V13" i="27"/>
  <c r="V26" i="27" s="1"/>
  <c r="U13" i="27"/>
  <c r="T13" i="27"/>
  <c r="T26" i="27" s="1"/>
  <c r="S13" i="27"/>
  <c r="S26" i="27" s="1"/>
  <c r="R13" i="27"/>
  <c r="Q13" i="27"/>
  <c r="Q26" i="27" s="1"/>
  <c r="P13" i="27"/>
  <c r="P26" i="27" s="1"/>
  <c r="O13" i="27"/>
  <c r="O26" i="27" s="1"/>
  <c r="N13" i="27"/>
  <c r="N26" i="27" s="1"/>
  <c r="M13" i="27"/>
  <c r="L13" i="27"/>
  <c r="K13" i="27"/>
  <c r="K26" i="27" s="1"/>
  <c r="J13" i="27"/>
  <c r="I13" i="27"/>
  <c r="H13" i="27"/>
  <c r="H26" i="27" s="1"/>
  <c r="G13" i="27"/>
  <c r="G26" i="27" s="1"/>
  <c r="F13" i="27"/>
  <c r="F26" i="27" s="1"/>
  <c r="E13" i="27"/>
  <c r="D13" i="27"/>
  <c r="D26" i="27" s="1"/>
  <c r="D45" i="27" s="1"/>
  <c r="C13" i="27"/>
  <c r="C26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S44" i="28"/>
  <c r="AA43" i="28"/>
  <c r="Y43" i="28"/>
  <c r="X43" i="28"/>
  <c r="X44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L44" i="28" s="1"/>
  <c r="K43" i="28"/>
  <c r="J43" i="28"/>
  <c r="I43" i="28"/>
  <c r="H43" i="28"/>
  <c r="G43" i="28"/>
  <c r="F43" i="28"/>
  <c r="E43" i="28"/>
  <c r="D43" i="28"/>
  <c r="D44" i="28" s="1"/>
  <c r="C43" i="28"/>
  <c r="AA37" i="28"/>
  <c r="AA44" i="28" s="1"/>
  <c r="Y37" i="28"/>
  <c r="Z37" i="28" s="1"/>
  <c r="X37" i="28"/>
  <c r="W37" i="28"/>
  <c r="W44" i="28" s="1"/>
  <c r="V37" i="28"/>
  <c r="V44" i="28" s="1"/>
  <c r="U37" i="28"/>
  <c r="T37" i="28"/>
  <c r="S37" i="28"/>
  <c r="R37" i="28"/>
  <c r="R44" i="28" s="1"/>
  <c r="Q37" i="28"/>
  <c r="P37" i="28"/>
  <c r="O37" i="28"/>
  <c r="O44" i="28" s="1"/>
  <c r="N37" i="28"/>
  <c r="N44" i="28" s="1"/>
  <c r="M37" i="28"/>
  <c r="L37" i="28"/>
  <c r="K37" i="28"/>
  <c r="J37" i="28"/>
  <c r="J44" i="28" s="1"/>
  <c r="I37" i="28"/>
  <c r="H37" i="28"/>
  <c r="G37" i="28"/>
  <c r="G44" i="28" s="1"/>
  <c r="F37" i="28"/>
  <c r="F44" i="28" s="1"/>
  <c r="E37" i="28"/>
  <c r="D37" i="28"/>
  <c r="C37" i="28"/>
  <c r="AA26" i="28"/>
  <c r="S26" i="28"/>
  <c r="S45" i="28" s="1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I26" i="28" s="1"/>
  <c r="H25" i="28"/>
  <c r="G25" i="28"/>
  <c r="F25" i="28"/>
  <c r="E25" i="28"/>
  <c r="D25" i="28"/>
  <c r="C25" i="28"/>
  <c r="AA13" i="28"/>
  <c r="Y13" i="28"/>
  <c r="X13" i="28"/>
  <c r="X26" i="28" s="1"/>
  <c r="W13" i="28"/>
  <c r="W26" i="28" s="1"/>
  <c r="W45" i="28" s="1"/>
  <c r="V13" i="28"/>
  <c r="U13" i="28"/>
  <c r="U26" i="28" s="1"/>
  <c r="T13" i="28"/>
  <c r="S13" i="28"/>
  <c r="R13" i="28"/>
  <c r="Q13" i="28"/>
  <c r="Q26" i="28" s="1"/>
  <c r="P13" i="28"/>
  <c r="P26" i="28" s="1"/>
  <c r="O13" i="28"/>
  <c r="O26" i="28" s="1"/>
  <c r="O45" i="28" s="1"/>
  <c r="N13" i="28"/>
  <c r="M13" i="28"/>
  <c r="M26" i="28" s="1"/>
  <c r="L13" i="28"/>
  <c r="K13" i="28"/>
  <c r="J13" i="28"/>
  <c r="I13" i="28"/>
  <c r="H13" i="28"/>
  <c r="H26" i="28" s="1"/>
  <c r="G13" i="28"/>
  <c r="G26" i="28" s="1"/>
  <c r="G45" i="28" s="1"/>
  <c r="F13" i="28"/>
  <c r="E13" i="28"/>
  <c r="E26" i="28" s="1"/>
  <c r="D13" i="28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N44" i="29" s="1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X37" i="29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O44" i="29" s="1"/>
  <c r="N37" i="29"/>
  <c r="M37" i="29"/>
  <c r="M44" i="29" s="1"/>
  <c r="L37" i="29"/>
  <c r="L44" i="29" s="1"/>
  <c r="K37" i="29"/>
  <c r="K44" i="29" s="1"/>
  <c r="J37" i="29"/>
  <c r="J44" i="29" s="1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H26" i="29"/>
  <c r="H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Y13" i="29"/>
  <c r="X13" i="29"/>
  <c r="Z13" i="29" s="1"/>
  <c r="W13" i="29"/>
  <c r="V13" i="29"/>
  <c r="U13" i="29"/>
  <c r="U26" i="29" s="1"/>
  <c r="T13" i="29"/>
  <c r="S13" i="29"/>
  <c r="R13" i="29"/>
  <c r="Q13" i="29"/>
  <c r="Q26" i="29" s="1"/>
  <c r="P13" i="29"/>
  <c r="P26" i="29" s="1"/>
  <c r="P45" i="29" s="1"/>
  <c r="O13" i="29"/>
  <c r="N13" i="29"/>
  <c r="M13" i="29"/>
  <c r="M26" i="29" s="1"/>
  <c r="M45" i="29" s="1"/>
  <c r="L13" i="29"/>
  <c r="K13" i="29"/>
  <c r="J13" i="29"/>
  <c r="I13" i="29"/>
  <c r="I26" i="29" s="1"/>
  <c r="H13" i="29"/>
  <c r="G13" i="29"/>
  <c r="F13" i="29"/>
  <c r="E13" i="29"/>
  <c r="E26" i="29" s="1"/>
  <c r="D13" i="29"/>
  <c r="C13" i="29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V44" i="30"/>
  <c r="U44" i="30"/>
  <c r="E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X37" i="30"/>
  <c r="W37" i="30"/>
  <c r="W44" i="30" s="1"/>
  <c r="V37" i="30"/>
  <c r="U37" i="30"/>
  <c r="T37" i="30"/>
  <c r="T44" i="30" s="1"/>
  <c r="S37" i="30"/>
  <c r="R37" i="30"/>
  <c r="R44" i="30" s="1"/>
  <c r="Q37" i="30"/>
  <c r="P37" i="30"/>
  <c r="P44" i="30" s="1"/>
  <c r="O37" i="30"/>
  <c r="O44" i="30" s="1"/>
  <c r="N37" i="30"/>
  <c r="M37" i="30"/>
  <c r="M44" i="30" s="1"/>
  <c r="L37" i="30"/>
  <c r="K37" i="30"/>
  <c r="J37" i="30"/>
  <c r="J44" i="30" s="1"/>
  <c r="I37" i="30"/>
  <c r="H37" i="30"/>
  <c r="H44" i="30" s="1"/>
  <c r="G37" i="30"/>
  <c r="G44" i="30" s="1"/>
  <c r="F37" i="30"/>
  <c r="F44" i="30" s="1"/>
  <c r="E37" i="30"/>
  <c r="D37" i="30"/>
  <c r="D44" i="30" s="1"/>
  <c r="C37" i="30"/>
  <c r="C44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X13" i="30"/>
  <c r="X26" i="30" s="1"/>
  <c r="W13" i="30"/>
  <c r="W26" i="30" s="1"/>
  <c r="W45" i="30" s="1"/>
  <c r="V13" i="30"/>
  <c r="U13" i="30"/>
  <c r="U26" i="30" s="1"/>
  <c r="T13" i="30"/>
  <c r="S13" i="30"/>
  <c r="R13" i="30"/>
  <c r="Q13" i="30"/>
  <c r="P13" i="30"/>
  <c r="P26" i="30" s="1"/>
  <c r="O13" i="30"/>
  <c r="O26" i="30" s="1"/>
  <c r="O45" i="30" s="1"/>
  <c r="N13" i="30"/>
  <c r="M13" i="30"/>
  <c r="M26" i="30" s="1"/>
  <c r="L13" i="30"/>
  <c r="K13" i="30"/>
  <c r="J13" i="30"/>
  <c r="I13" i="30"/>
  <c r="H13" i="30"/>
  <c r="H26" i="30" s="1"/>
  <c r="G13" i="30"/>
  <c r="G26" i="30" s="1"/>
  <c r="G45" i="30" s="1"/>
  <c r="F13" i="30"/>
  <c r="E13" i="30"/>
  <c r="E26" i="30" s="1"/>
  <c r="D13" i="30"/>
  <c r="C13" i="30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V44" i="31" s="1"/>
  <c r="U43" i="31"/>
  <c r="T43" i="31"/>
  <c r="S43" i="31"/>
  <c r="R43" i="31"/>
  <c r="Q43" i="31"/>
  <c r="P43" i="31"/>
  <c r="O43" i="31"/>
  <c r="N43" i="31"/>
  <c r="N44" i="31" s="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X37" i="31"/>
  <c r="W37" i="31"/>
  <c r="W44" i="31" s="1"/>
  <c r="V37" i="31"/>
  <c r="U37" i="31"/>
  <c r="U44" i="31" s="1"/>
  <c r="T37" i="31"/>
  <c r="T44" i="31" s="1"/>
  <c r="S37" i="31"/>
  <c r="S44" i="31" s="1"/>
  <c r="R37" i="31"/>
  <c r="R44" i="31" s="1"/>
  <c r="Q37" i="31"/>
  <c r="P37" i="31"/>
  <c r="P44" i="31" s="1"/>
  <c r="O37" i="31"/>
  <c r="N37" i="31"/>
  <c r="M37" i="31"/>
  <c r="M44" i="31" s="1"/>
  <c r="L37" i="31"/>
  <c r="L44" i="31" s="1"/>
  <c r="K37" i="31"/>
  <c r="K44" i="31" s="1"/>
  <c r="J37" i="31"/>
  <c r="J44" i="31" s="1"/>
  <c r="I37" i="31"/>
  <c r="H37" i="31"/>
  <c r="H44" i="31" s="1"/>
  <c r="G37" i="31"/>
  <c r="G44" i="31" s="1"/>
  <c r="F37" i="31"/>
  <c r="E37" i="31"/>
  <c r="E44" i="31" s="1"/>
  <c r="D37" i="31"/>
  <c r="D44" i="31" s="1"/>
  <c r="C37" i="31"/>
  <c r="C44" i="31" s="1"/>
  <c r="AA25" i="31"/>
  <c r="Z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X13" i="31"/>
  <c r="Z13" i="31" s="1"/>
  <c r="W13" i="31"/>
  <c r="V13" i="31"/>
  <c r="U13" i="31"/>
  <c r="U26" i="31" s="1"/>
  <c r="U45" i="31" s="1"/>
  <c r="T13" i="31"/>
  <c r="S13" i="31"/>
  <c r="S26" i="31" s="1"/>
  <c r="S45" i="31" s="1"/>
  <c r="R13" i="31"/>
  <c r="Q13" i="31"/>
  <c r="P13" i="31"/>
  <c r="P26" i="31" s="1"/>
  <c r="P45" i="31" s="1"/>
  <c r="O13" i="31"/>
  <c r="N13" i="31"/>
  <c r="M13" i="31"/>
  <c r="M26" i="31" s="1"/>
  <c r="L13" i="31"/>
  <c r="K13" i="31"/>
  <c r="K26" i="31" s="1"/>
  <c r="K45" i="31" s="1"/>
  <c r="J13" i="31"/>
  <c r="I13" i="31"/>
  <c r="I26" i="31" s="1"/>
  <c r="H13" i="31"/>
  <c r="H26" i="31" s="1"/>
  <c r="H45" i="31" s="1"/>
  <c r="G13" i="31"/>
  <c r="F13" i="31"/>
  <c r="E13" i="31"/>
  <c r="E26" i="31" s="1"/>
  <c r="D13" i="31"/>
  <c r="C13" i="31"/>
  <c r="C26" i="31" s="1"/>
  <c r="C45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N44" i="32"/>
  <c r="F44" i="32"/>
  <c r="E44" i="32"/>
  <c r="AA43" i="32"/>
  <c r="Y43" i="32"/>
  <c r="X43" i="32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Y37" i="32"/>
  <c r="Y44" i="32" s="1"/>
  <c r="X37" i="32"/>
  <c r="W37" i="32"/>
  <c r="V37" i="32"/>
  <c r="U37" i="32"/>
  <c r="U44" i="32" s="1"/>
  <c r="T37" i="32"/>
  <c r="T44" i="32" s="1"/>
  <c r="S37" i="32"/>
  <c r="R37" i="32"/>
  <c r="R44" i="32" s="1"/>
  <c r="Q37" i="32"/>
  <c r="P37" i="32"/>
  <c r="O37" i="32"/>
  <c r="N37" i="32"/>
  <c r="M37" i="32"/>
  <c r="M44" i="32" s="1"/>
  <c r="L37" i="32"/>
  <c r="L44" i="32" s="1"/>
  <c r="K37" i="32"/>
  <c r="J37" i="32"/>
  <c r="J44" i="32" s="1"/>
  <c r="I37" i="32"/>
  <c r="H37" i="32"/>
  <c r="G37" i="32"/>
  <c r="F37" i="32"/>
  <c r="E37" i="32"/>
  <c r="D37" i="32"/>
  <c r="D44" i="32" s="1"/>
  <c r="C37" i="32"/>
  <c r="X26" i="32"/>
  <c r="H26" i="32"/>
  <c r="AA25" i="32"/>
  <c r="Y25" i="32"/>
  <c r="X25" i="32"/>
  <c r="Z25" i="32" s="1"/>
  <c r="W25" i="32"/>
  <c r="V25" i="32"/>
  <c r="U25" i="32"/>
  <c r="T25" i="32"/>
  <c r="T26" i="32" s="1"/>
  <c r="T45" i="32" s="1"/>
  <c r="S25" i="32"/>
  <c r="R25" i="32"/>
  <c r="Q25" i="32"/>
  <c r="Q26" i="32" s="1"/>
  <c r="P25" i="32"/>
  <c r="P26" i="32" s="1"/>
  <c r="O25" i="32"/>
  <c r="N25" i="32"/>
  <c r="M25" i="32"/>
  <c r="L25" i="32"/>
  <c r="K25" i="32"/>
  <c r="J25" i="32"/>
  <c r="I25" i="32"/>
  <c r="I26" i="32" s="1"/>
  <c r="H25" i="32"/>
  <c r="G25" i="32"/>
  <c r="F25" i="32"/>
  <c r="E25" i="32"/>
  <c r="D25" i="32"/>
  <c r="D26" i="32" s="1"/>
  <c r="D45" i="32" s="1"/>
  <c r="C25" i="32"/>
  <c r="AA13" i="32"/>
  <c r="AA26" i="32" s="1"/>
  <c r="Z13" i="32"/>
  <c r="Y13" i="32"/>
  <c r="Y26" i="32" s="1"/>
  <c r="Y45" i="32" s="1"/>
  <c r="X13" i="32"/>
  <c r="W13" i="32"/>
  <c r="W26" i="32" s="1"/>
  <c r="V13" i="32"/>
  <c r="V26" i="32" s="1"/>
  <c r="U13" i="32"/>
  <c r="U26" i="32" s="1"/>
  <c r="T13" i="32"/>
  <c r="S13" i="32"/>
  <c r="S26" i="32" s="1"/>
  <c r="R13" i="32"/>
  <c r="Q13" i="32"/>
  <c r="P13" i="32"/>
  <c r="O13" i="32"/>
  <c r="O26" i="32" s="1"/>
  <c r="N13" i="32"/>
  <c r="N26" i="32" s="1"/>
  <c r="N45" i="32" s="1"/>
  <c r="M13" i="32"/>
  <c r="M26" i="32" s="1"/>
  <c r="L13" i="32"/>
  <c r="L26" i="32" s="1"/>
  <c r="L45" i="32" s="1"/>
  <c r="K13" i="32"/>
  <c r="K26" i="32" s="1"/>
  <c r="J13" i="32"/>
  <c r="I13" i="32"/>
  <c r="H13" i="32"/>
  <c r="G13" i="32"/>
  <c r="G26" i="32" s="1"/>
  <c r="F13" i="32"/>
  <c r="F26" i="32" s="1"/>
  <c r="F45" i="32" s="1"/>
  <c r="E13" i="32"/>
  <c r="D13" i="32"/>
  <c r="C13" i="32"/>
  <c r="C26" i="3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M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K44" i="1" s="1"/>
  <c r="J43" i="1"/>
  <c r="I43" i="1"/>
  <c r="H43" i="1"/>
  <c r="G43" i="1"/>
  <c r="F43" i="1"/>
  <c r="E43" i="1"/>
  <c r="D43" i="1"/>
  <c r="C43" i="1"/>
  <c r="AA37" i="1"/>
  <c r="Y37" i="1"/>
  <c r="X37" i="1"/>
  <c r="Z37" i="1" s="1"/>
  <c r="W37" i="1"/>
  <c r="W44" i="1" s="1"/>
  <c r="V37" i="1"/>
  <c r="V44" i="1" s="1"/>
  <c r="U37" i="1"/>
  <c r="U44" i="1" s="1"/>
  <c r="T37" i="1"/>
  <c r="S37" i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K37" i="1"/>
  <c r="J37" i="1"/>
  <c r="J44" i="1" s="1"/>
  <c r="I37" i="1"/>
  <c r="I44" i="1" s="1"/>
  <c r="H37" i="1"/>
  <c r="H44" i="1" s="1"/>
  <c r="G37" i="1"/>
  <c r="F37" i="1"/>
  <c r="E37" i="1"/>
  <c r="E44" i="1" s="1"/>
  <c r="D37" i="1"/>
  <c r="C37" i="1"/>
  <c r="C44" i="1" s="1"/>
  <c r="Y26" i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V13" i="1"/>
  <c r="V26" i="1" s="1"/>
  <c r="U13" i="1"/>
  <c r="U26" i="1" s="1"/>
  <c r="U45" i="1" s="1"/>
  <c r="T13" i="1"/>
  <c r="T26" i="1" s="1"/>
  <c r="S13" i="1"/>
  <c r="S26" i="1" s="1"/>
  <c r="R13" i="1"/>
  <c r="R26" i="1" s="1"/>
  <c r="Q13" i="1"/>
  <c r="Q26" i="1" s="1"/>
  <c r="P13" i="1"/>
  <c r="P26" i="1" s="1"/>
  <c r="O13" i="1"/>
  <c r="N13" i="1"/>
  <c r="N26" i="1" s="1"/>
  <c r="M13" i="1"/>
  <c r="M26" i="1" s="1"/>
  <c r="L13" i="1"/>
  <c r="K13" i="1"/>
  <c r="J13" i="1"/>
  <c r="J26" i="1" s="1"/>
  <c r="I13" i="1"/>
  <c r="H13" i="1"/>
  <c r="H26" i="1" s="1"/>
  <c r="G13" i="1"/>
  <c r="F13" i="1"/>
  <c r="F26" i="1" s="1"/>
  <c r="E13" i="1"/>
  <c r="E26" i="1" s="1"/>
  <c r="E45" i="1" s="1"/>
  <c r="D13" i="1"/>
  <c r="C13" i="1"/>
  <c r="C26" i="1" s="1"/>
  <c r="C45" i="1" s="1"/>
  <c r="T45" i="27" l="1"/>
  <c r="M45" i="32"/>
  <c r="K45" i="26"/>
  <c r="Z44" i="28"/>
  <c r="U45" i="32"/>
  <c r="AA45" i="26"/>
  <c r="T44" i="21"/>
  <c r="T45" i="21" s="1"/>
  <c r="L26" i="29"/>
  <c r="L45" i="29" s="1"/>
  <c r="I44" i="28"/>
  <c r="Y44" i="28"/>
  <c r="U26" i="27"/>
  <c r="U45" i="27" s="1"/>
  <c r="Q26" i="26"/>
  <c r="E45" i="31"/>
  <c r="M45" i="31"/>
  <c r="D26" i="31"/>
  <c r="D45" i="31" s="1"/>
  <c r="L26" i="31"/>
  <c r="L45" i="31" s="1"/>
  <c r="T26" i="31"/>
  <c r="T45" i="31" s="1"/>
  <c r="F26" i="29"/>
  <c r="N26" i="29"/>
  <c r="V26" i="29"/>
  <c r="V45" i="29" s="1"/>
  <c r="Y26" i="28"/>
  <c r="Y45" i="28" s="1"/>
  <c r="C44" i="28"/>
  <c r="K44" i="28"/>
  <c r="Z43" i="28"/>
  <c r="AA44" i="27"/>
  <c r="J44" i="27"/>
  <c r="L44" i="26"/>
  <c r="T45" i="25"/>
  <c r="D26" i="25"/>
  <c r="D45" i="25" s="1"/>
  <c r="AA26" i="15"/>
  <c r="AA45" i="15" s="1"/>
  <c r="N45" i="1"/>
  <c r="F26" i="19"/>
  <c r="I26" i="1"/>
  <c r="I45" i="1" s="1"/>
  <c r="F44" i="1"/>
  <c r="V44" i="32"/>
  <c r="V45" i="32" s="1"/>
  <c r="F26" i="31"/>
  <c r="N26" i="31"/>
  <c r="V26" i="31"/>
  <c r="J26" i="30"/>
  <c r="J45" i="30" s="1"/>
  <c r="R26" i="30"/>
  <c r="R45" i="30" s="1"/>
  <c r="Z13" i="30"/>
  <c r="I26" i="30"/>
  <c r="I45" i="30" s="1"/>
  <c r="Q26" i="30"/>
  <c r="Q45" i="30" s="1"/>
  <c r="Y26" i="30"/>
  <c r="N44" i="30"/>
  <c r="G26" i="29"/>
  <c r="G45" i="29" s="1"/>
  <c r="O26" i="29"/>
  <c r="O45" i="29" s="1"/>
  <c r="W26" i="29"/>
  <c r="W45" i="29" s="1"/>
  <c r="Z13" i="28"/>
  <c r="I45" i="28"/>
  <c r="T44" i="28"/>
  <c r="L45" i="25"/>
  <c r="O45" i="24"/>
  <c r="X44" i="23"/>
  <c r="Z44" i="23" s="1"/>
  <c r="Z37" i="23"/>
  <c r="T45" i="22"/>
  <c r="D26" i="22"/>
  <c r="D45" i="22" s="1"/>
  <c r="H44" i="22"/>
  <c r="H45" i="22" s="1"/>
  <c r="P44" i="22"/>
  <c r="P45" i="22" s="1"/>
  <c r="L45" i="21"/>
  <c r="G45" i="18"/>
  <c r="G45" i="15"/>
  <c r="Z26" i="3"/>
  <c r="K44" i="30"/>
  <c r="X26" i="23"/>
  <c r="Z26" i="23" s="1"/>
  <c r="Z26" i="21"/>
  <c r="X45" i="21"/>
  <c r="L44" i="30"/>
  <c r="D26" i="29"/>
  <c r="D45" i="29" s="1"/>
  <c r="Q44" i="28"/>
  <c r="U44" i="16"/>
  <c r="J45" i="1"/>
  <c r="R45" i="1"/>
  <c r="AA26" i="1"/>
  <c r="AA45" i="1" s="1"/>
  <c r="G44" i="1"/>
  <c r="H44" i="32"/>
  <c r="H45" i="32" s="1"/>
  <c r="P44" i="32"/>
  <c r="P45" i="32" s="1"/>
  <c r="X44" i="32"/>
  <c r="Z44" i="32" s="1"/>
  <c r="G26" i="31"/>
  <c r="G45" i="31" s="1"/>
  <c r="O26" i="31"/>
  <c r="W26" i="31"/>
  <c r="W45" i="31" s="1"/>
  <c r="I44" i="31"/>
  <c r="I45" i="31" s="1"/>
  <c r="Q44" i="31"/>
  <c r="Y44" i="31"/>
  <c r="C26" i="30"/>
  <c r="C45" i="30" s="1"/>
  <c r="K26" i="30"/>
  <c r="S26" i="30"/>
  <c r="Z50" i="30"/>
  <c r="I44" i="29"/>
  <c r="I45" i="29" s="1"/>
  <c r="Q44" i="29"/>
  <c r="Q45" i="29" s="1"/>
  <c r="Y44" i="29"/>
  <c r="C26" i="28"/>
  <c r="K26" i="28"/>
  <c r="E44" i="28"/>
  <c r="M44" i="28"/>
  <c r="U44" i="28"/>
  <c r="H45" i="27"/>
  <c r="P45" i="27"/>
  <c r="Z13" i="27"/>
  <c r="D26" i="26"/>
  <c r="D45" i="26" s="1"/>
  <c r="L26" i="26"/>
  <c r="L45" i="26" s="1"/>
  <c r="T26" i="26"/>
  <c r="T45" i="26" s="1"/>
  <c r="C44" i="25"/>
  <c r="C45" i="25" s="1"/>
  <c r="K44" i="25"/>
  <c r="K45" i="25" s="1"/>
  <c r="S44" i="25"/>
  <c r="T45" i="23"/>
  <c r="Z44" i="21"/>
  <c r="U44" i="20"/>
  <c r="H44" i="11"/>
  <c r="J26" i="2"/>
  <c r="J45" i="2" s="1"/>
  <c r="F26" i="20"/>
  <c r="F45" i="20" s="1"/>
  <c r="X26" i="31"/>
  <c r="Z26" i="31" s="1"/>
  <c r="X26" i="29"/>
  <c r="Z26" i="29" s="1"/>
  <c r="Q45" i="27"/>
  <c r="Y45" i="27"/>
  <c r="E44" i="27"/>
  <c r="M44" i="27"/>
  <c r="L45" i="4"/>
  <c r="V45" i="1"/>
  <c r="S44" i="1"/>
  <c r="S45" i="1" s="1"/>
  <c r="P45" i="23"/>
  <c r="G44" i="9"/>
  <c r="F44" i="31"/>
  <c r="U45" i="29"/>
  <c r="AA45" i="28"/>
  <c r="E26" i="27"/>
  <c r="E45" i="27" s="1"/>
  <c r="I44" i="27"/>
  <c r="I45" i="27" s="1"/>
  <c r="S45" i="25"/>
  <c r="N26" i="19"/>
  <c r="K26" i="1"/>
  <c r="K45" i="1" s="1"/>
  <c r="D26" i="1"/>
  <c r="L26" i="1"/>
  <c r="Q45" i="1"/>
  <c r="Z37" i="32"/>
  <c r="I44" i="32"/>
  <c r="Q44" i="32"/>
  <c r="Z43" i="32"/>
  <c r="E45" i="30"/>
  <c r="M45" i="30"/>
  <c r="U45" i="30"/>
  <c r="D26" i="30"/>
  <c r="D45" i="30" s="1"/>
  <c r="L26" i="30"/>
  <c r="L45" i="30" s="1"/>
  <c r="T26" i="30"/>
  <c r="T45" i="30" s="1"/>
  <c r="I44" i="30"/>
  <c r="Q44" i="30"/>
  <c r="Y44" i="30"/>
  <c r="Y26" i="29"/>
  <c r="Y45" i="29" s="1"/>
  <c r="U45" i="28"/>
  <c r="D26" i="28"/>
  <c r="D45" i="28" s="1"/>
  <c r="L26" i="28"/>
  <c r="L45" i="28" s="1"/>
  <c r="T26" i="28"/>
  <c r="F26" i="26"/>
  <c r="F45" i="26" s="1"/>
  <c r="H44" i="26"/>
  <c r="H45" i="26" s="1"/>
  <c r="X45" i="25"/>
  <c r="F45" i="21"/>
  <c r="N45" i="21"/>
  <c r="V45" i="21"/>
  <c r="L45" i="20"/>
  <c r="W45" i="18"/>
  <c r="L45" i="18"/>
  <c r="O45" i="15"/>
  <c r="S44" i="30"/>
  <c r="H26" i="23"/>
  <c r="H45" i="23" s="1"/>
  <c r="H26" i="21"/>
  <c r="H45" i="21" s="1"/>
  <c r="W44" i="9"/>
  <c r="E26" i="32"/>
  <c r="E45" i="32" s="1"/>
  <c r="E45" i="29"/>
  <c r="T26" i="29"/>
  <c r="T45" i="29" s="1"/>
  <c r="M26" i="27"/>
  <c r="M45" i="27" s="1"/>
  <c r="U44" i="21"/>
  <c r="U45" i="21" s="1"/>
  <c r="W26" i="20"/>
  <c r="W45" i="20" s="1"/>
  <c r="M45" i="1"/>
  <c r="Y45" i="1"/>
  <c r="AA44" i="1"/>
  <c r="J26" i="31"/>
  <c r="J45" i="31" s="1"/>
  <c r="R26" i="31"/>
  <c r="R45" i="31" s="1"/>
  <c r="Q26" i="31"/>
  <c r="Q45" i="31" s="1"/>
  <c r="Y26" i="31"/>
  <c r="Y45" i="31" s="1"/>
  <c r="F26" i="30"/>
  <c r="F45" i="30" s="1"/>
  <c r="N26" i="30"/>
  <c r="V26" i="30"/>
  <c r="AA44" i="30"/>
  <c r="C26" i="29"/>
  <c r="C45" i="29" s="1"/>
  <c r="K26" i="29"/>
  <c r="K45" i="29" s="1"/>
  <c r="S26" i="29"/>
  <c r="S45" i="29" s="1"/>
  <c r="AA26" i="29"/>
  <c r="AA45" i="29" s="1"/>
  <c r="F26" i="28"/>
  <c r="F45" i="28" s="1"/>
  <c r="N26" i="28"/>
  <c r="V26" i="28"/>
  <c r="H44" i="28"/>
  <c r="P44" i="28"/>
  <c r="P45" i="28" s="1"/>
  <c r="C45" i="27"/>
  <c r="K45" i="27"/>
  <c r="S45" i="27"/>
  <c r="G45" i="26"/>
  <c r="Y44" i="26"/>
  <c r="Z50" i="25"/>
  <c r="P45" i="24"/>
  <c r="O45" i="23"/>
  <c r="G45" i="21"/>
  <c r="M44" i="18"/>
  <c r="M45" i="18" s="1"/>
  <c r="T45" i="16"/>
  <c r="K44" i="16"/>
  <c r="S44" i="16"/>
  <c r="E44" i="15"/>
  <c r="C26" i="14"/>
  <c r="C45" i="14" s="1"/>
  <c r="S26" i="14"/>
  <c r="S45" i="14" s="1"/>
  <c r="N45" i="8"/>
  <c r="C44" i="26"/>
  <c r="C45" i="26" s="1"/>
  <c r="K44" i="26"/>
  <c r="S44" i="26"/>
  <c r="S45" i="26" s="1"/>
  <c r="AA44" i="26"/>
  <c r="I44" i="23"/>
  <c r="Q44" i="23"/>
  <c r="I45" i="20"/>
  <c r="K45" i="19"/>
  <c r="U45" i="18"/>
  <c r="H44" i="17"/>
  <c r="P44" i="17"/>
  <c r="AA26" i="16"/>
  <c r="H44" i="15"/>
  <c r="P44" i="15"/>
  <c r="C26" i="13"/>
  <c r="C45" i="13" s="1"/>
  <c r="H45" i="7"/>
  <c r="P45" i="7"/>
  <c r="R45" i="6"/>
  <c r="AA45" i="6"/>
  <c r="J26" i="6"/>
  <c r="J45" i="6" s="1"/>
  <c r="N45" i="4"/>
  <c r="H45" i="3"/>
  <c r="H45" i="25"/>
  <c r="P45" i="25"/>
  <c r="Z26" i="25"/>
  <c r="G45" i="25"/>
  <c r="D26" i="23"/>
  <c r="J45" i="19"/>
  <c r="R45" i="19"/>
  <c r="D45" i="16"/>
  <c r="L45" i="16"/>
  <c r="C26" i="16"/>
  <c r="C45" i="16" s="1"/>
  <c r="K26" i="16"/>
  <c r="S26" i="16"/>
  <c r="S45" i="16" s="1"/>
  <c r="D45" i="13"/>
  <c r="L45" i="13"/>
  <c r="T45" i="13"/>
  <c r="F45" i="8"/>
  <c r="V45" i="8"/>
  <c r="Z50" i="8"/>
  <c r="C45" i="6"/>
  <c r="K45" i="6"/>
  <c r="S45" i="6"/>
  <c r="F45" i="2"/>
  <c r="N45" i="2"/>
  <c r="V45" i="2"/>
  <c r="Z37" i="24"/>
  <c r="I44" i="24"/>
  <c r="I45" i="24" s="1"/>
  <c r="Q44" i="24"/>
  <c r="Q45" i="24" s="1"/>
  <c r="Z37" i="21"/>
  <c r="I44" i="21"/>
  <c r="Q44" i="21"/>
  <c r="Z37" i="20"/>
  <c r="O45" i="18"/>
  <c r="I45" i="17"/>
  <c r="Q45" i="17"/>
  <c r="Y45" i="17"/>
  <c r="H26" i="17"/>
  <c r="P26" i="17"/>
  <c r="P45" i="17" s="1"/>
  <c r="M45" i="16"/>
  <c r="H44" i="16"/>
  <c r="P44" i="16"/>
  <c r="F26" i="15"/>
  <c r="N26" i="15"/>
  <c r="V26" i="15"/>
  <c r="V45" i="15" s="1"/>
  <c r="F45" i="14"/>
  <c r="N45" i="14"/>
  <c r="AA45" i="12"/>
  <c r="G45" i="9"/>
  <c r="O45" i="9"/>
  <c r="G45" i="8"/>
  <c r="D45" i="6"/>
  <c r="L45" i="6"/>
  <c r="G44" i="6"/>
  <c r="O44" i="6"/>
  <c r="W44" i="6"/>
  <c r="J26" i="5"/>
  <c r="J45" i="5" s="1"/>
  <c r="R26" i="5"/>
  <c r="R45" i="5" s="1"/>
  <c r="J26" i="3"/>
  <c r="J45" i="3" s="1"/>
  <c r="J45" i="25"/>
  <c r="R45" i="25"/>
  <c r="D26" i="24"/>
  <c r="G45" i="22"/>
  <c r="D26" i="21"/>
  <c r="D45" i="21" s="1"/>
  <c r="C44" i="21"/>
  <c r="C45" i="21" s="1"/>
  <c r="K44" i="21"/>
  <c r="S44" i="21"/>
  <c r="S45" i="21" s="1"/>
  <c r="AA44" i="21"/>
  <c r="D26" i="20"/>
  <c r="D45" i="20" s="1"/>
  <c r="D45" i="19"/>
  <c r="C44" i="15"/>
  <c r="K44" i="15"/>
  <c r="S44" i="15"/>
  <c r="S45" i="15" s="1"/>
  <c r="G45" i="14"/>
  <c r="W45" i="14"/>
  <c r="N45" i="13"/>
  <c r="P44" i="13"/>
  <c r="C26" i="12"/>
  <c r="C45" i="12" s="1"/>
  <c r="S26" i="12"/>
  <c r="S45" i="12" s="1"/>
  <c r="H44" i="12"/>
  <c r="C26" i="11"/>
  <c r="C45" i="11" s="1"/>
  <c r="Z26" i="9"/>
  <c r="H45" i="8"/>
  <c r="C45" i="7"/>
  <c r="K45" i="7"/>
  <c r="S45" i="7"/>
  <c r="E45" i="6"/>
  <c r="M45" i="6"/>
  <c r="U45" i="6"/>
  <c r="C45" i="5"/>
  <c r="K45" i="5"/>
  <c r="S45" i="5"/>
  <c r="G44" i="26"/>
  <c r="O44" i="26"/>
  <c r="O45" i="26" s="1"/>
  <c r="W44" i="26"/>
  <c r="W45" i="26" s="1"/>
  <c r="J44" i="25"/>
  <c r="R44" i="25"/>
  <c r="I44" i="25"/>
  <c r="I45" i="25" s="1"/>
  <c r="Q44" i="25"/>
  <c r="Q45" i="25" s="1"/>
  <c r="F44" i="23"/>
  <c r="N44" i="23"/>
  <c r="V44" i="23"/>
  <c r="E45" i="21"/>
  <c r="M45" i="21"/>
  <c r="E45" i="20"/>
  <c r="K45" i="20"/>
  <c r="E26" i="19"/>
  <c r="M26" i="19"/>
  <c r="U26" i="19"/>
  <c r="T45" i="18"/>
  <c r="AA26" i="17"/>
  <c r="AA45" i="17" s="1"/>
  <c r="Z25" i="14"/>
  <c r="E44" i="14"/>
  <c r="E45" i="14" s="1"/>
  <c r="M44" i="14"/>
  <c r="M45" i="14" s="1"/>
  <c r="U44" i="14"/>
  <c r="O45" i="13"/>
  <c r="W45" i="13"/>
  <c r="J44" i="13"/>
  <c r="R44" i="13"/>
  <c r="P44" i="11"/>
  <c r="P45" i="11" s="1"/>
  <c r="I45" i="9"/>
  <c r="Q45" i="9"/>
  <c r="E45" i="7"/>
  <c r="M45" i="7"/>
  <c r="D45" i="5"/>
  <c r="L45" i="5"/>
  <c r="U45" i="5"/>
  <c r="AA26" i="4"/>
  <c r="AA45" i="4" s="1"/>
  <c r="R26" i="4"/>
  <c r="R45" i="4" s="1"/>
  <c r="L45" i="3"/>
  <c r="T45" i="3"/>
  <c r="C26" i="10"/>
  <c r="C45" i="10" s="1"/>
  <c r="S26" i="10"/>
  <c r="S45" i="10" s="1"/>
  <c r="C26" i="9"/>
  <c r="C45" i="9" s="1"/>
  <c r="K26" i="9"/>
  <c r="K45" i="9" s="1"/>
  <c r="S26" i="9"/>
  <c r="S45" i="9" s="1"/>
  <c r="O44" i="7"/>
  <c r="O45" i="7" s="1"/>
  <c r="W44" i="7"/>
  <c r="W45" i="7" s="1"/>
  <c r="N45" i="5"/>
  <c r="O44" i="5"/>
  <c r="D45" i="4"/>
  <c r="T45" i="4"/>
  <c r="N45" i="3"/>
  <c r="G44" i="2"/>
  <c r="O44" i="2"/>
  <c r="O45" i="11"/>
  <c r="W45" i="11"/>
  <c r="H44" i="10"/>
  <c r="O44" i="3"/>
  <c r="C44" i="20"/>
  <c r="C45" i="20" s="1"/>
  <c r="K44" i="20"/>
  <c r="S44" i="20"/>
  <c r="S45" i="20" s="1"/>
  <c r="AA44" i="20"/>
  <c r="AA45" i="20" s="1"/>
  <c r="C26" i="19"/>
  <c r="C45" i="19" s="1"/>
  <c r="K26" i="19"/>
  <c r="S26" i="19"/>
  <c r="S45" i="19" s="1"/>
  <c r="E44" i="19"/>
  <c r="M44" i="19"/>
  <c r="M45" i="19" s="1"/>
  <c r="U44" i="19"/>
  <c r="F26" i="18"/>
  <c r="N26" i="18"/>
  <c r="V26" i="18"/>
  <c r="F26" i="17"/>
  <c r="N26" i="17"/>
  <c r="V26" i="17"/>
  <c r="G44" i="17"/>
  <c r="G45" i="17" s="1"/>
  <c r="O44" i="17"/>
  <c r="O45" i="17" s="1"/>
  <c r="W44" i="17"/>
  <c r="W45" i="17" s="1"/>
  <c r="AA44" i="16"/>
  <c r="J44" i="15"/>
  <c r="J45" i="15" s="1"/>
  <c r="R44" i="15"/>
  <c r="R45" i="15" s="1"/>
  <c r="U45" i="14"/>
  <c r="H44" i="14"/>
  <c r="E44" i="13"/>
  <c r="E45" i="13" s="1"/>
  <c r="M44" i="13"/>
  <c r="U44" i="13"/>
  <c r="J44" i="12"/>
  <c r="R44" i="12"/>
  <c r="R45" i="12" s="1"/>
  <c r="D45" i="11"/>
  <c r="L45" i="11"/>
  <c r="T45" i="11"/>
  <c r="G45" i="10"/>
  <c r="O45" i="10"/>
  <c r="F45" i="9"/>
  <c r="N26" i="9"/>
  <c r="N45" i="9" s="1"/>
  <c r="E45" i="8"/>
  <c r="M45" i="8"/>
  <c r="U45" i="8"/>
  <c r="O44" i="8"/>
  <c r="O45" i="8" s="1"/>
  <c r="N45" i="7"/>
  <c r="V45" i="6"/>
  <c r="Z13" i="5"/>
  <c r="Y26" i="5"/>
  <c r="Z26" i="5" s="1"/>
  <c r="E45" i="4"/>
  <c r="E45" i="3"/>
  <c r="M45" i="3"/>
  <c r="G45" i="2"/>
  <c r="O45" i="2"/>
  <c r="W45" i="2"/>
  <c r="I45" i="32"/>
  <c r="Q45" i="32"/>
  <c r="X45" i="32"/>
  <c r="Z45" i="32" s="1"/>
  <c r="K45" i="32"/>
  <c r="F45" i="1"/>
  <c r="S45" i="32"/>
  <c r="H45" i="1"/>
  <c r="P45" i="1"/>
  <c r="O45" i="32"/>
  <c r="X45" i="28"/>
  <c r="Z45" i="28" s="1"/>
  <c r="G26" i="1"/>
  <c r="G45" i="1" s="1"/>
  <c r="O26" i="1"/>
  <c r="O45" i="1" s="1"/>
  <c r="W26" i="1"/>
  <c r="W45" i="1" s="1"/>
  <c r="X26" i="1"/>
  <c r="X44" i="1"/>
  <c r="Z44" i="1" s="1"/>
  <c r="C44" i="32"/>
  <c r="C45" i="32" s="1"/>
  <c r="K44" i="32"/>
  <c r="S44" i="32"/>
  <c r="AA44" i="32"/>
  <c r="AA45" i="32" s="1"/>
  <c r="X44" i="31"/>
  <c r="Z44" i="31" s="1"/>
  <c r="Z37" i="31"/>
  <c r="AA45" i="30"/>
  <c r="Z25" i="30"/>
  <c r="F45" i="29"/>
  <c r="N45" i="29"/>
  <c r="J26" i="28"/>
  <c r="J45" i="28" s="1"/>
  <c r="R26" i="28"/>
  <c r="R45" i="28" s="1"/>
  <c r="F45" i="27"/>
  <c r="N45" i="27"/>
  <c r="V45" i="27"/>
  <c r="E44" i="25"/>
  <c r="M44" i="25"/>
  <c r="M45" i="25" s="1"/>
  <c r="U44" i="25"/>
  <c r="H45" i="24"/>
  <c r="X45" i="24"/>
  <c r="F45" i="31"/>
  <c r="Z26" i="22"/>
  <c r="X45" i="22"/>
  <c r="Z45" i="22" s="1"/>
  <c r="N45" i="31"/>
  <c r="Z26" i="30"/>
  <c r="H45" i="30"/>
  <c r="X44" i="29"/>
  <c r="Z44" i="29" s="1"/>
  <c r="Z37" i="29"/>
  <c r="E45" i="26"/>
  <c r="M45" i="26"/>
  <c r="U45" i="26"/>
  <c r="Z25" i="17"/>
  <c r="X26" i="17"/>
  <c r="V45" i="31"/>
  <c r="AA45" i="31"/>
  <c r="N45" i="30"/>
  <c r="V45" i="30"/>
  <c r="X45" i="29"/>
  <c r="Z45" i="29" s="1"/>
  <c r="E45" i="28"/>
  <c r="M45" i="28"/>
  <c r="H45" i="28"/>
  <c r="N45" i="26"/>
  <c r="D45" i="23"/>
  <c r="G44" i="32"/>
  <c r="G45" i="32" s="1"/>
  <c r="O44" i="32"/>
  <c r="W44" i="32"/>
  <c r="W45" i="32" s="1"/>
  <c r="P45" i="30"/>
  <c r="J26" i="29"/>
  <c r="J45" i="29" s="1"/>
  <c r="R26" i="29"/>
  <c r="R45" i="29" s="1"/>
  <c r="N45" i="28"/>
  <c r="V45" i="28"/>
  <c r="AA45" i="27"/>
  <c r="D45" i="24"/>
  <c r="E44" i="22"/>
  <c r="E45" i="22" s="1"/>
  <c r="M44" i="22"/>
  <c r="M45" i="22" s="1"/>
  <c r="U44" i="22"/>
  <c r="U45" i="22" s="1"/>
  <c r="R45" i="21"/>
  <c r="O44" i="31"/>
  <c r="O45" i="31" s="1"/>
  <c r="D44" i="1"/>
  <c r="D45" i="1" s="1"/>
  <c r="L44" i="1"/>
  <c r="T44" i="1"/>
  <c r="T45" i="1" s="1"/>
  <c r="J26" i="32"/>
  <c r="J45" i="32" s="1"/>
  <c r="R26" i="32"/>
  <c r="R45" i="32" s="1"/>
  <c r="Z26" i="32"/>
  <c r="X44" i="30"/>
  <c r="Z44" i="30" s="1"/>
  <c r="Z37" i="30"/>
  <c r="Q45" i="28"/>
  <c r="E44" i="23"/>
  <c r="M44" i="23"/>
  <c r="U44" i="23"/>
  <c r="V26" i="26"/>
  <c r="V45" i="26" s="1"/>
  <c r="Y45" i="25"/>
  <c r="Z45" i="25" s="1"/>
  <c r="Y45" i="24"/>
  <c r="I45" i="23"/>
  <c r="Q45" i="23"/>
  <c r="Y45" i="23"/>
  <c r="I45" i="22"/>
  <c r="Q45" i="22"/>
  <c r="Y45" i="22"/>
  <c r="AA45" i="21"/>
  <c r="J44" i="21"/>
  <c r="J45" i="21" s="1"/>
  <c r="R44" i="21"/>
  <c r="X45" i="20"/>
  <c r="Z45" i="20" s="1"/>
  <c r="Z26" i="20"/>
  <c r="L45" i="19"/>
  <c r="Z43" i="29"/>
  <c r="G44" i="27"/>
  <c r="G45" i="27" s="1"/>
  <c r="O44" i="27"/>
  <c r="O45" i="27" s="1"/>
  <c r="W44" i="27"/>
  <c r="W45" i="27" s="1"/>
  <c r="X44" i="27"/>
  <c r="Z44" i="27" s="1"/>
  <c r="P26" i="26"/>
  <c r="P45" i="26" s="1"/>
  <c r="X26" i="26"/>
  <c r="K45" i="21"/>
  <c r="R45" i="20"/>
  <c r="T45" i="20"/>
  <c r="X26" i="27"/>
  <c r="I45" i="26"/>
  <c r="Q45" i="26"/>
  <c r="Y45" i="26"/>
  <c r="P45" i="18"/>
  <c r="J45" i="26"/>
  <c r="R45" i="26"/>
  <c r="Z13" i="26"/>
  <c r="E45" i="25"/>
  <c r="U45" i="25"/>
  <c r="E45" i="24"/>
  <c r="M45" i="24"/>
  <c r="U45" i="24"/>
  <c r="E45" i="23"/>
  <c r="M45" i="23"/>
  <c r="U45" i="23"/>
  <c r="P45" i="16"/>
  <c r="J26" i="27"/>
  <c r="J45" i="27" s="1"/>
  <c r="R26" i="27"/>
  <c r="R45" i="27" s="1"/>
  <c r="F45" i="25"/>
  <c r="N45" i="25"/>
  <c r="V45" i="25"/>
  <c r="Z44" i="25"/>
  <c r="F45" i="24"/>
  <c r="N45" i="24"/>
  <c r="V45" i="24"/>
  <c r="Z44" i="24"/>
  <c r="F45" i="23"/>
  <c r="N45" i="23"/>
  <c r="V45" i="23"/>
  <c r="F45" i="22"/>
  <c r="N45" i="22"/>
  <c r="V45" i="22"/>
  <c r="K45" i="22"/>
  <c r="Z44" i="22"/>
  <c r="I45" i="21"/>
  <c r="Q45" i="21"/>
  <c r="Y45" i="21"/>
  <c r="Z45" i="21" s="1"/>
  <c r="M45" i="20"/>
  <c r="U45" i="20"/>
  <c r="F45" i="19"/>
  <c r="N45" i="19"/>
  <c r="V45" i="19"/>
  <c r="I26" i="18"/>
  <c r="I45" i="18" s="1"/>
  <c r="Q26" i="18"/>
  <c r="Q45" i="18" s="1"/>
  <c r="Y26" i="18"/>
  <c r="Y45" i="18" s="1"/>
  <c r="Z25" i="18"/>
  <c r="X26" i="18"/>
  <c r="J45" i="17"/>
  <c r="R45" i="17"/>
  <c r="U45" i="17"/>
  <c r="I26" i="16"/>
  <c r="I45" i="16" s="1"/>
  <c r="Q26" i="16"/>
  <c r="Q45" i="16" s="1"/>
  <c r="Y26" i="16"/>
  <c r="Y45" i="16" s="1"/>
  <c r="X26" i="16"/>
  <c r="D45" i="15"/>
  <c r="L45" i="15"/>
  <c r="C45" i="15"/>
  <c r="K45" i="15"/>
  <c r="AA45" i="13"/>
  <c r="AA26" i="5"/>
  <c r="AA45" i="5" s="1"/>
  <c r="E45" i="15"/>
  <c r="M45" i="15"/>
  <c r="H45" i="15"/>
  <c r="F44" i="15"/>
  <c r="N44" i="15"/>
  <c r="Z26" i="6"/>
  <c r="G45" i="20"/>
  <c r="O45" i="20"/>
  <c r="E45" i="17"/>
  <c r="Z13" i="25"/>
  <c r="Z13" i="24"/>
  <c r="Z13" i="23"/>
  <c r="Z13" i="22"/>
  <c r="Z13" i="21"/>
  <c r="Z13" i="20"/>
  <c r="W44" i="20"/>
  <c r="I26" i="19"/>
  <c r="I45" i="19" s="1"/>
  <c r="Q26" i="19"/>
  <c r="Q45" i="19" s="1"/>
  <c r="Y26" i="19"/>
  <c r="Y45" i="19" s="1"/>
  <c r="Z25" i="19"/>
  <c r="X26" i="19"/>
  <c r="P45" i="15"/>
  <c r="F45" i="12"/>
  <c r="N45" i="12"/>
  <c r="F45" i="10"/>
  <c r="N45" i="10"/>
  <c r="E45" i="18"/>
  <c r="H45" i="18"/>
  <c r="F45" i="17"/>
  <c r="N45" i="17"/>
  <c r="V45" i="17"/>
  <c r="E45" i="16"/>
  <c r="U45" i="16"/>
  <c r="H45" i="16"/>
  <c r="W45" i="15"/>
  <c r="O45" i="12"/>
  <c r="Y44" i="20"/>
  <c r="Y45" i="20" s="1"/>
  <c r="F45" i="18"/>
  <c r="N45" i="18"/>
  <c r="V45" i="18"/>
  <c r="M45" i="17"/>
  <c r="F45" i="16"/>
  <c r="N45" i="16"/>
  <c r="V45" i="16"/>
  <c r="I26" i="15"/>
  <c r="I45" i="15" s="1"/>
  <c r="Q26" i="15"/>
  <c r="Q45" i="15" s="1"/>
  <c r="Y26" i="15"/>
  <c r="Y45" i="15" s="1"/>
  <c r="Z25" i="15"/>
  <c r="X26" i="15"/>
  <c r="J45" i="4"/>
  <c r="F45" i="3"/>
  <c r="X44" i="15"/>
  <c r="Z44" i="15" s="1"/>
  <c r="H45" i="14"/>
  <c r="P45" i="14"/>
  <c r="Z26" i="14"/>
  <c r="I44" i="14"/>
  <c r="Q44" i="14"/>
  <c r="Y44" i="14"/>
  <c r="Y45" i="14" s="1"/>
  <c r="X44" i="14"/>
  <c r="Z44" i="14" s="1"/>
  <c r="J45" i="13"/>
  <c r="H45" i="12"/>
  <c r="P45" i="12"/>
  <c r="X45" i="12"/>
  <c r="Z45" i="12" s="1"/>
  <c r="Z26" i="12"/>
  <c r="X44" i="12"/>
  <c r="Z44" i="12" s="1"/>
  <c r="J45" i="11"/>
  <c r="H45" i="10"/>
  <c r="P45" i="10"/>
  <c r="Z26" i="10"/>
  <c r="X44" i="10"/>
  <c r="Z44" i="10" s="1"/>
  <c r="Z37" i="19"/>
  <c r="Z37" i="18"/>
  <c r="X44" i="17"/>
  <c r="Z44" i="17" s="1"/>
  <c r="Z37" i="16"/>
  <c r="X44" i="16"/>
  <c r="Z44" i="16" s="1"/>
  <c r="I45" i="14"/>
  <c r="Q45" i="14"/>
  <c r="M45" i="13"/>
  <c r="U45" i="13"/>
  <c r="K45" i="13"/>
  <c r="I45" i="12"/>
  <c r="Q45" i="12"/>
  <c r="Y45" i="12"/>
  <c r="E45" i="11"/>
  <c r="M45" i="11"/>
  <c r="U45" i="11"/>
  <c r="K45" i="11"/>
  <c r="I45" i="10"/>
  <c r="Q45" i="10"/>
  <c r="Y45" i="10"/>
  <c r="Z37" i="10"/>
  <c r="F45" i="7"/>
  <c r="L45" i="7"/>
  <c r="F45" i="5"/>
  <c r="R45" i="13"/>
  <c r="R45" i="11"/>
  <c r="G45" i="7"/>
  <c r="Q45" i="5"/>
  <c r="S45" i="13"/>
  <c r="S45" i="11"/>
  <c r="X44" i="9"/>
  <c r="Z44" i="9" s="1"/>
  <c r="Z37" i="9"/>
  <c r="U44" i="15"/>
  <c r="U45" i="15" s="1"/>
  <c r="D45" i="14"/>
  <c r="L45" i="14"/>
  <c r="T45" i="14"/>
  <c r="J45" i="14"/>
  <c r="H45" i="13"/>
  <c r="P45" i="13"/>
  <c r="X45" i="13"/>
  <c r="Z26" i="13"/>
  <c r="I44" i="13"/>
  <c r="I45" i="13" s="1"/>
  <c r="Q44" i="13"/>
  <c r="Q45" i="13" s="1"/>
  <c r="Y44" i="13"/>
  <c r="Y45" i="13" s="1"/>
  <c r="X44" i="13"/>
  <c r="D45" i="12"/>
  <c r="L45" i="12"/>
  <c r="T45" i="12"/>
  <c r="J45" i="12"/>
  <c r="H45" i="11"/>
  <c r="X45" i="11"/>
  <c r="Z45" i="11" s="1"/>
  <c r="Z26" i="11"/>
  <c r="I44" i="11"/>
  <c r="I45" i="11" s="1"/>
  <c r="Q44" i="11"/>
  <c r="Q45" i="11" s="1"/>
  <c r="Y44" i="11"/>
  <c r="Y45" i="11" s="1"/>
  <c r="X44" i="11"/>
  <c r="Z44" i="11" s="1"/>
  <c r="D45" i="10"/>
  <c r="L45" i="10"/>
  <c r="T45" i="10"/>
  <c r="J45" i="10"/>
  <c r="P45" i="9"/>
  <c r="X45" i="9"/>
  <c r="Z26" i="8"/>
  <c r="X44" i="2"/>
  <c r="Z44" i="2" s="1"/>
  <c r="Z37" i="2"/>
  <c r="V26" i="9"/>
  <c r="V45" i="9" s="1"/>
  <c r="Y45" i="9"/>
  <c r="I45" i="8"/>
  <c r="Q45" i="7"/>
  <c r="X44" i="6"/>
  <c r="Z44" i="6" s="1"/>
  <c r="Z37" i="6"/>
  <c r="H45" i="2"/>
  <c r="P45" i="2"/>
  <c r="X45" i="2"/>
  <c r="Z45" i="2" s="1"/>
  <c r="W45" i="9"/>
  <c r="J45" i="8"/>
  <c r="Y45" i="6"/>
  <c r="G45" i="5"/>
  <c r="W45" i="5"/>
  <c r="X44" i="5"/>
  <c r="Z37" i="5"/>
  <c r="O45" i="4"/>
  <c r="G45" i="3"/>
  <c r="W45" i="3"/>
  <c r="X44" i="3"/>
  <c r="Z37" i="3"/>
  <c r="Z26" i="2"/>
  <c r="W45" i="8"/>
  <c r="AA26" i="7"/>
  <c r="AA45" i="7" s="1"/>
  <c r="T45" i="7"/>
  <c r="X44" i="7"/>
  <c r="Z37" i="7"/>
  <c r="I45" i="5"/>
  <c r="Y45" i="5"/>
  <c r="Q45" i="4"/>
  <c r="I45" i="3"/>
  <c r="Y45" i="3"/>
  <c r="AA45" i="2"/>
  <c r="Q45" i="8"/>
  <c r="Y45" i="7"/>
  <c r="I45" i="6"/>
  <c r="C45" i="4"/>
  <c r="K45" i="4"/>
  <c r="S45" i="4"/>
  <c r="Z13" i="14"/>
  <c r="Z13" i="13"/>
  <c r="Z13" i="12"/>
  <c r="Z13" i="11"/>
  <c r="Z13" i="10"/>
  <c r="Z13" i="9"/>
  <c r="R45" i="8"/>
  <c r="D45" i="2"/>
  <c r="L45" i="2"/>
  <c r="T45" i="2"/>
  <c r="I45" i="2"/>
  <c r="AA26" i="9"/>
  <c r="AA45" i="9" s="1"/>
  <c r="AA26" i="8"/>
  <c r="AA45" i="8" s="1"/>
  <c r="X44" i="8"/>
  <c r="Z44" i="8" s="1"/>
  <c r="Z37" i="8"/>
  <c r="I45" i="7"/>
  <c r="G45" i="6"/>
  <c r="O45" i="6"/>
  <c r="W45" i="6"/>
  <c r="O45" i="5"/>
  <c r="G45" i="4"/>
  <c r="W45" i="4"/>
  <c r="X44" i="4"/>
  <c r="Z44" i="4" s="1"/>
  <c r="Z37" i="4"/>
  <c r="O45" i="3"/>
  <c r="Z13" i="8"/>
  <c r="Z13" i="7"/>
  <c r="Z13" i="6"/>
  <c r="Z13" i="4"/>
  <c r="Z13" i="3"/>
  <c r="Z13" i="2"/>
  <c r="Z26" i="28" l="1"/>
  <c r="S45" i="30"/>
  <c r="Z45" i="13"/>
  <c r="K45" i="30"/>
  <c r="X45" i="23"/>
  <c r="U45" i="19"/>
  <c r="K45" i="28"/>
  <c r="K45" i="16"/>
  <c r="N45" i="15"/>
  <c r="L45" i="1"/>
  <c r="AA45" i="16"/>
  <c r="C45" i="28"/>
  <c r="Z44" i="13"/>
  <c r="X45" i="14"/>
  <c r="F45" i="15"/>
  <c r="E45" i="19"/>
  <c r="H45" i="17"/>
  <c r="T45" i="28"/>
  <c r="Y45" i="30"/>
  <c r="X45" i="8"/>
  <c r="Z45" i="8" s="1"/>
  <c r="X45" i="10"/>
  <c r="Z45" i="10" s="1"/>
  <c r="X45" i="1"/>
  <c r="Z45" i="1" s="1"/>
  <c r="Z26" i="1"/>
  <c r="Z45" i="14"/>
  <c r="X45" i="30"/>
  <c r="Z45" i="30" s="1"/>
  <c r="Z45" i="23"/>
  <c r="Z26" i="27"/>
  <c r="X45" i="27"/>
  <c r="Z45" i="27" s="1"/>
  <c r="X45" i="6"/>
  <c r="Z45" i="6" s="1"/>
  <c r="X45" i="18"/>
  <c r="Z45" i="18" s="1"/>
  <c r="Z26" i="18"/>
  <c r="Z44" i="5"/>
  <c r="X45" i="5"/>
  <c r="Z45" i="5" s="1"/>
  <c r="Z45" i="9"/>
  <c r="X45" i="4"/>
  <c r="Z45" i="4" s="1"/>
  <c r="X45" i="16"/>
  <c r="Z45" i="16" s="1"/>
  <c r="Z26" i="16"/>
  <c r="Z45" i="24"/>
  <c r="Z26" i="26"/>
  <c r="X45" i="26"/>
  <c r="Z45" i="26" s="1"/>
  <c r="X45" i="17"/>
  <c r="Z45" i="17" s="1"/>
  <c r="Z26" i="17"/>
  <c r="X45" i="19"/>
  <c r="Z45" i="19" s="1"/>
  <c r="Z26" i="19"/>
  <c r="Z44" i="3"/>
  <c r="X45" i="3"/>
  <c r="Z45" i="3" s="1"/>
  <c r="Z44" i="7"/>
  <c r="X45" i="7"/>
  <c r="Z45" i="7" s="1"/>
  <c r="X45" i="15"/>
  <c r="Z45" i="15" s="1"/>
  <c r="Z26" i="15"/>
  <c r="X45" i="31"/>
  <c r="Z45" i="31" s="1"/>
</calcChain>
</file>

<file path=xl/sharedStrings.xml><?xml version="1.0" encoding="utf-8"?>
<sst xmlns="http://schemas.openxmlformats.org/spreadsheetml/2006/main" count="4160" uniqueCount="111">
  <si>
    <t>Northern Cape: Joe Morolong (NC451) - Table C6 Quarterly Budget Statement - Financial Position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</si>
  <si>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</si>
  <si>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</si>
  <si>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</si>
  <si>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</si>
  <si>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</si>
  <si>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</si>
  <si>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</si>
  <si>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</si>
  <si>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</si>
  <si>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</si>
  <si>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</si>
  <si>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</si>
  <si>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</si>
  <si>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</si>
  <si>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</si>
  <si>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</si>
  <si>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</si>
  <si>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</si>
  <si>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</si>
  <si>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</si>
  <si>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</si>
  <si>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</si>
  <si>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</si>
  <si>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</si>
  <si>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</si>
  <si>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</si>
  <si>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</si>
  <si>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</si>
  <si>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</si>
  <si>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</si>
  <si>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</si>
  <si>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</si>
  <si>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</si>
  <si>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</si>
  <si>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</si>
  <si>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</si>
  <si>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</si>
  <si>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</si>
  <si>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</si>
  <si>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</si>
  <si>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</si>
  <si>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</si>
  <si>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</si>
  <si>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</si>
  <si>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</si>
  <si>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</si>
  <si>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</si>
  <si>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</si>
  <si>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</si>
  <si>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</si>
  <si>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</si>
  <si>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</si>
  <si>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</si>
  <si>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</si>
  <si>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</si>
  <si>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</si>
  <si>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</si>
  <si>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</si>
  <si>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</si>
  <si>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</si>
  <si>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</si>
  <si>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</si>
  <si>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</si>
  <si>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</si>
  <si>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</si>
  <si>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</si>
  <si>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</si>
  <si>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</si>
  <si>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</si>
  <si>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</si>
  <si>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</si>
  <si>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</si>
  <si>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</si>
  <si>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</si>
  <si>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</si>
  <si>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Northern Cape: Ga-Segonyana (NC452) - Table C6 Quarterly Budget Statement - Financial Position ( Waste management                                   ) for 2nd Quarter ended 31 December 2024 (Figures Finalised as at 2025/01/29)</t>
  </si>
  <si>
    <t>Northern Cape: Gamagara (NC453) - Table C6 Quarterly Budget Statement - Financial Position ( Waste management                                   ) for 2nd Quarter ended 31 December 2024 (Figures Finalised as at 2025/01/29)</t>
  </si>
  <si>
    <t>Northern Cape: John Taolo Gaetsewe (DC45) - Table C6 Quarterly Budget Statement - Financial Position ( Waste management                                   ) for 2nd Quarter ended 31 December 2024 (Figures Finalised as at 2025/01/29)</t>
  </si>
  <si>
    <t>Northern Cape: Richtersveld (NC061) - Table C6 Quarterly Budget Statement - Financial Position ( Waste management                                   ) for 2nd Quarter ended 31 December 2024 (Figures Finalised as at 2025/01/29)</t>
  </si>
  <si>
    <t>Northern Cape: Nama Khoi (NC062) - Table C6 Quarterly Budget Statement - Financial Position ( Waste management                                   ) for 2nd Quarter ended 31 December 2024 (Figures Finalised as at 2025/01/29)</t>
  </si>
  <si>
    <t>Northern Cape: Kamiesberg (NC064) - Table C6 Quarterly Budget Statement - Financial Position ( Waste management                                   ) for 2nd Quarter ended 31 December 2024 (Figures Finalised as at 2025/01/29)</t>
  </si>
  <si>
    <t>Northern Cape: Hantam (NC065) - Table C6 Quarterly Budget Statement - Financial Position ( Waste management                                   ) for 2nd Quarter ended 31 December 2024 (Figures Finalised as at 2025/01/29)</t>
  </si>
  <si>
    <t>Northern Cape: Karoo Hoogland (NC066) - Table C6 Quarterly Budget Statement - Financial Position ( Waste management                                   ) for 2nd Quarter ended 31 December 2024 (Figures Finalised as at 2025/01/29)</t>
  </si>
  <si>
    <t>Northern Cape: Khai-Ma (NC067) - Table C6 Quarterly Budget Statement - Financial Position ( Waste management                                   ) for 2nd Quarter ended 31 December 2024 (Figures Finalised as at 2025/01/29)</t>
  </si>
  <si>
    <t>Northern Cape: Namakwa (DC6) - Table C6 Quarterly Budget Statement - Financial Position ( Waste management                                   ) for 2nd Quarter ended 31 December 2024 (Figures Finalised as at 2025/01/29)</t>
  </si>
  <si>
    <t>Northern Cape: Ubuntu (NC071) - Table C6 Quarterly Budget Statement - Financial Position ( Waste management                                   ) for 2nd Quarter ended 31 December 2024 (Figures Finalised as at 2025/01/29)</t>
  </si>
  <si>
    <t>Northern Cape: Umsobomvu (NC072) - Table C6 Quarterly Budget Statement - Financial Position ( Waste management                                   ) for 2nd Quarter ended 31 December 2024 (Figures Finalised as at 2025/01/29)</t>
  </si>
  <si>
    <t>Northern Cape: Emthanjeni (NC073) - Table C6 Quarterly Budget Statement - Financial Position ( Waste management                                   ) for 2nd Quarter ended 31 December 2024 (Figures Finalised as at 2025/01/29)</t>
  </si>
  <si>
    <t>Northern Cape: Kareeberg (NC074) - Table C6 Quarterly Budget Statement - Financial Position ( Waste management                                   ) for 2nd Quarter ended 31 December 2024 (Figures Finalised as at 2025/01/29)</t>
  </si>
  <si>
    <t>Northern Cape: Renosterberg (NC075) - Table C6 Quarterly Budget Statement - Financial Position ( Waste management                                   ) for 2nd Quarter ended 31 December 2024 (Figures Finalised as at 2025/01/29)</t>
  </si>
  <si>
    <t>Northern Cape: Thembelihle (NC076) - Table C6 Quarterly Budget Statement - Financial Position ( Waste management                                   ) for 2nd Quarter ended 31 December 2024 (Figures Finalised as at 2025/01/29)</t>
  </si>
  <si>
    <t>Northern Cape: Siyathemba (NC077) - Table C6 Quarterly Budget Statement - Financial Position ( Waste management                                   ) for 2nd Quarter ended 31 December 2024 (Figures Finalised as at 2025/01/29)</t>
  </si>
  <si>
    <t>Northern Cape: Siyancuma (NC078) - Table C6 Quarterly Budget Statement - Financial Position ( Waste management                                   ) for 2nd Quarter ended 31 December 2024 (Figures Finalised as at 2025/01/29)</t>
  </si>
  <si>
    <t>Northern Cape: Pixley Ka Seme (NC) (DC7) - Table C6 Quarterly Budget Statement - Financial Position ( Waste management                                   ) for 2nd Quarter ended 31 December 2024 (Figures Finalised as at 2025/01/29)</t>
  </si>
  <si>
    <t>Northern Cape: !Kai! Garib (NC082) - Table C6 Quarterly Budget Statement - Financial Position ( Waste management                                   ) for 2nd Quarter ended 31 December 2024 (Figures Finalised as at 2025/01/29)</t>
  </si>
  <si>
    <t>Northern Cape: !Kheis (NC084) - Table C6 Quarterly Budget Statement - Financial Position ( Waste management                                   ) for 2nd Quarter ended 31 December 2024 (Figures Finalised as at 2025/01/29)</t>
  </si>
  <si>
    <t>Northern Cape: Tsantsabane (NC085) - Table C6 Quarterly Budget Statement - Financial Position ( Waste management                                   ) for 2nd Quarter ended 31 December 2024 (Figures Finalised as at 2025/01/29)</t>
  </si>
  <si>
    <t>Northern Cape: Kgatelopele (NC086) - Table C6 Quarterly Budget Statement - Financial Position ( Waste management                                   ) for 2nd Quarter ended 31 December 2024 (Figures Finalised as at 2025/01/29)</t>
  </si>
  <si>
    <t>Northern Cape: Dawid Kruiper (NC087) - Table C6 Quarterly Budget Statement - Financial Position ( Waste management                                   ) for 2nd Quarter ended 31 December 2024 (Figures Finalised as at 2025/01/29)</t>
  </si>
  <si>
    <t>Northern Cape: Z F Mgcawu (DC8) - Table C6 Quarterly Budget Statement - Financial Position ( Waste management                                   ) for 2nd Quarter ended 31 December 2024 (Figures Finalised as at 2025/01/29)</t>
  </si>
  <si>
    <t>Northern Cape: Sol Plaatje (NC091) - Table C6 Quarterly Budget Statement - Financial Position ( Waste management                                   ) for 2nd Quarter ended 31 December 2024 (Figures Finalised as at 2025/01/29)</t>
  </si>
  <si>
    <t>Northern Cape: Dikgatlong (NC092) - Table C6 Quarterly Budget Statement - Financial Position ( Waste management                                   ) for 2nd Quarter ended 31 December 2024 (Figures Finalised as at 2025/01/29)</t>
  </si>
  <si>
    <t>Northern Cape: Magareng (NC093) - Table C6 Quarterly Budget Statement - Financial Position ( Waste management                                   ) for 2nd Quarter ended 31 December 2024 (Figures Finalised as at 2025/01/29)</t>
  </si>
  <si>
    <t>Northern Cape: Phokwane (NC094) - Table C6 Quarterly Budget Statement - Financial Position ( Waste management                                   ) for 2nd Quarter ended 31 December 2024 (Figures Finalised as at 2025/01/29)</t>
  </si>
  <si>
    <t>Northern Cape: Frances Baard (DC9) - Table C6 Quarterly Budget Statement - Financial Position ( Waste management                                   ) for 2nd Quarter ended 31 December 2024 (Figures Finalised as at 2025/01/29)</t>
  </si>
  <si>
    <t>Summary - Table C6 Quarterly Budget Statement - Financial Position ( Waste management                                   ) for 2nd Quarter ended 31 December 2024 (Figures Finalised as at 2025/01/29)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</si>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</sst>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374793322</v>
      </c>
      <c r="D6" s="18"/>
      <c r="E6" s="19">
        <v>170407750</v>
      </c>
      <c r="F6" s="20">
        <v>169950766</v>
      </c>
      <c r="G6" s="20">
        <v>352955674</v>
      </c>
      <c r="H6" s="20">
        <v>3217867</v>
      </c>
      <c r="I6" s="20">
        <v>4569429</v>
      </c>
      <c r="J6" s="20">
        <v>360742970</v>
      </c>
      <c r="K6" s="20">
        <v>7083518</v>
      </c>
      <c r="L6" s="20">
        <v>984963</v>
      </c>
      <c r="M6" s="20">
        <v>16457991</v>
      </c>
      <c r="N6" s="20">
        <v>24526472</v>
      </c>
      <c r="O6" s="20"/>
      <c r="P6" s="20"/>
      <c r="Q6" s="20"/>
      <c r="R6" s="20"/>
      <c r="S6" s="20"/>
      <c r="T6" s="20"/>
      <c r="U6" s="20"/>
      <c r="V6" s="20"/>
      <c r="W6" s="20">
        <v>385269442</v>
      </c>
      <c r="X6" s="20">
        <v>120783692</v>
      </c>
      <c r="Y6" s="20">
        <v>264485750</v>
      </c>
      <c r="Z6" s="21">
        <v>218.9747188718159</v>
      </c>
      <c r="AA6" s="22">
        <v>169950766</v>
      </c>
    </row>
    <row r="7" spans="1:27" x14ac:dyDescent="0.25">
      <c r="A7" s="23" t="s">
        <v>35</v>
      </c>
      <c r="B7" s="17" t="s">
        <v>32</v>
      </c>
      <c r="C7" s="18">
        <v>208513662</v>
      </c>
      <c r="D7" s="18"/>
      <c r="E7" s="19">
        <v>339385187</v>
      </c>
      <c r="F7" s="20">
        <v>335717868</v>
      </c>
      <c r="G7" s="20">
        <v>336072624</v>
      </c>
      <c r="H7" s="20">
        <v>-222807642</v>
      </c>
      <c r="I7" s="20">
        <v>204826525</v>
      </c>
      <c r="J7" s="20">
        <v>318091507</v>
      </c>
      <c r="K7" s="20">
        <v>39810680</v>
      </c>
      <c r="L7" s="20">
        <v>23097458</v>
      </c>
      <c r="M7" s="20">
        <v>20013156</v>
      </c>
      <c r="N7" s="20">
        <v>82921294</v>
      </c>
      <c r="O7" s="20"/>
      <c r="P7" s="20"/>
      <c r="Q7" s="20"/>
      <c r="R7" s="20"/>
      <c r="S7" s="20"/>
      <c r="T7" s="20"/>
      <c r="U7" s="20"/>
      <c r="V7" s="20"/>
      <c r="W7" s="20">
        <v>401012801</v>
      </c>
      <c r="X7" s="20">
        <v>181760406</v>
      </c>
      <c r="Y7" s="20">
        <v>219252395</v>
      </c>
      <c r="Z7" s="21">
        <v>120.62714857712191</v>
      </c>
      <c r="AA7" s="22">
        <v>335717868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-7021347</v>
      </c>
      <c r="F8" s="20">
        <v>-7021347</v>
      </c>
      <c r="G8" s="20">
        <v>-18781666</v>
      </c>
      <c r="H8" s="20">
        <v>18882429</v>
      </c>
      <c r="I8" s="20">
        <v>214489</v>
      </c>
      <c r="J8" s="20">
        <v>315252</v>
      </c>
      <c r="K8" s="20">
        <v>200184</v>
      </c>
      <c r="L8" s="20">
        <v>212972</v>
      </c>
      <c r="M8" s="20">
        <v>206613</v>
      </c>
      <c r="N8" s="20">
        <v>619769</v>
      </c>
      <c r="O8" s="20"/>
      <c r="P8" s="20"/>
      <c r="Q8" s="20"/>
      <c r="R8" s="20"/>
      <c r="S8" s="20"/>
      <c r="T8" s="20"/>
      <c r="U8" s="20"/>
      <c r="V8" s="20"/>
      <c r="W8" s="20">
        <v>935021</v>
      </c>
      <c r="X8" s="20">
        <v>-3510672</v>
      </c>
      <c r="Y8" s="20">
        <v>4445693</v>
      </c>
      <c r="Z8" s="21">
        <v>-126.63367583186354</v>
      </c>
      <c r="AA8" s="22">
        <v>-7021347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-4734023</v>
      </c>
      <c r="D10" s="18"/>
      <c r="E10" s="19">
        <v>-3744858</v>
      </c>
      <c r="F10" s="20">
        <v>-3915079</v>
      </c>
      <c r="G10" s="20">
        <v>-4731160</v>
      </c>
      <c r="H10" s="20">
        <v>103204</v>
      </c>
      <c r="I10" s="20">
        <v>10362</v>
      </c>
      <c r="J10" s="20">
        <v>-4617594</v>
      </c>
      <c r="K10" s="20">
        <v>-20752</v>
      </c>
      <c r="L10" s="20">
        <v>-3299</v>
      </c>
      <c r="M10" s="20">
        <v>-827405</v>
      </c>
      <c r="N10" s="20">
        <v>-851456</v>
      </c>
      <c r="O10" s="20"/>
      <c r="P10" s="20"/>
      <c r="Q10" s="20"/>
      <c r="R10" s="20"/>
      <c r="S10" s="20"/>
      <c r="T10" s="20"/>
      <c r="U10" s="20"/>
      <c r="V10" s="20"/>
      <c r="W10" s="20">
        <v>-5469050</v>
      </c>
      <c r="X10" s="20">
        <v>-3829978</v>
      </c>
      <c r="Y10" s="20">
        <v>-1639072</v>
      </c>
      <c r="Z10" s="21">
        <v>42.795859401803355</v>
      </c>
      <c r="AA10" s="22">
        <v>-3915079</v>
      </c>
    </row>
    <row r="11" spans="1:27" x14ac:dyDescent="0.25">
      <c r="A11" s="23" t="s">
        <v>39</v>
      </c>
      <c r="B11" s="17" t="s">
        <v>32</v>
      </c>
      <c r="C11" s="18">
        <v>6419470</v>
      </c>
      <c r="D11" s="18"/>
      <c r="E11" s="19">
        <v>475066</v>
      </c>
      <c r="F11" s="20">
        <v>604061</v>
      </c>
      <c r="G11" s="24">
        <v>4037251</v>
      </c>
      <c r="H11" s="24">
        <v>-36761</v>
      </c>
      <c r="I11" s="24">
        <v>390921</v>
      </c>
      <c r="J11" s="20">
        <v>4391411</v>
      </c>
      <c r="K11" s="24">
        <v>220894</v>
      </c>
      <c r="L11" s="24">
        <v>2714903</v>
      </c>
      <c r="M11" s="20">
        <v>-406083</v>
      </c>
      <c r="N11" s="24">
        <v>2529714</v>
      </c>
      <c r="O11" s="24"/>
      <c r="P11" s="24"/>
      <c r="Q11" s="20"/>
      <c r="R11" s="24"/>
      <c r="S11" s="24"/>
      <c r="T11" s="20"/>
      <c r="U11" s="24"/>
      <c r="V11" s="24"/>
      <c r="W11" s="24">
        <v>6921125</v>
      </c>
      <c r="X11" s="20">
        <v>302503</v>
      </c>
      <c r="Y11" s="24">
        <v>6618622</v>
      </c>
      <c r="Z11" s="25">
        <v>2187.9525161733932</v>
      </c>
      <c r="AA11" s="26">
        <v>604061</v>
      </c>
    </row>
    <row r="12" spans="1:27" x14ac:dyDescent="0.25">
      <c r="A12" s="23" t="s">
        <v>40</v>
      </c>
      <c r="B12" s="17" t="s">
        <v>32</v>
      </c>
      <c r="C12" s="18">
        <v>-85269</v>
      </c>
      <c r="D12" s="18"/>
      <c r="E12" s="19">
        <v>-196212</v>
      </c>
      <c r="F12" s="20">
        <v>-196212</v>
      </c>
      <c r="G12" s="20">
        <v>-85269</v>
      </c>
      <c r="H12" s="20"/>
      <c r="I12" s="20"/>
      <c r="J12" s="20">
        <v>-85269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-85269</v>
      </c>
      <c r="X12" s="20">
        <v>-130311</v>
      </c>
      <c r="Y12" s="20">
        <v>45042</v>
      </c>
      <c r="Z12" s="21">
        <v>-34.565002187075535</v>
      </c>
      <c r="AA12" s="22">
        <v>-196212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584550326</v>
      </c>
      <c r="D13" s="29">
        <f>SUM(D6:D12)</f>
        <v>0</v>
      </c>
      <c r="E13" s="30">
        <f t="shared" si="0"/>
        <v>499305586</v>
      </c>
      <c r="F13" s="31">
        <f t="shared" si="0"/>
        <v>495140057</v>
      </c>
      <c r="G13" s="31">
        <f t="shared" si="0"/>
        <v>669467454</v>
      </c>
      <c r="H13" s="31">
        <f t="shared" si="0"/>
        <v>-200640903</v>
      </c>
      <c r="I13" s="31">
        <f t="shared" si="0"/>
        <v>210011726</v>
      </c>
      <c r="J13" s="31">
        <f t="shared" si="0"/>
        <v>678838277</v>
      </c>
      <c r="K13" s="31">
        <f t="shared" si="0"/>
        <v>47294524</v>
      </c>
      <c r="L13" s="31">
        <f t="shared" si="0"/>
        <v>27006997</v>
      </c>
      <c r="M13" s="31">
        <f t="shared" si="0"/>
        <v>35444272</v>
      </c>
      <c r="N13" s="31">
        <f t="shared" si="0"/>
        <v>109745793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788584070</v>
      </c>
      <c r="X13" s="31">
        <f t="shared" si="0"/>
        <v>295375640</v>
      </c>
      <c r="Y13" s="31">
        <f t="shared" si="0"/>
        <v>493208430</v>
      </c>
      <c r="Z13" s="32">
        <f>+IF(X13&lt;&gt;0,+(Y13/X13)*100,0)</f>
        <v>166.97667756217135</v>
      </c>
      <c r="AA13" s="33">
        <f>SUM(AA6:AA12)</f>
        <v>495140057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134825052</v>
      </c>
      <c r="D17" s="18"/>
      <c r="E17" s="19">
        <v>54718755</v>
      </c>
      <c r="F17" s="20">
        <v>54415864</v>
      </c>
      <c r="G17" s="24">
        <v>67450410</v>
      </c>
      <c r="H17" s="24">
        <v>-98705070</v>
      </c>
      <c r="I17" s="24">
        <v>3015615</v>
      </c>
      <c r="J17" s="20">
        <v>-28239045</v>
      </c>
      <c r="K17" s="24">
        <v>-227769</v>
      </c>
      <c r="L17" s="24">
        <v>28649560</v>
      </c>
      <c r="M17" s="20">
        <v>-253850</v>
      </c>
      <c r="N17" s="24">
        <v>28167941</v>
      </c>
      <c r="O17" s="24"/>
      <c r="P17" s="24"/>
      <c r="Q17" s="20"/>
      <c r="R17" s="24"/>
      <c r="S17" s="24"/>
      <c r="T17" s="20"/>
      <c r="U17" s="24"/>
      <c r="V17" s="24"/>
      <c r="W17" s="24">
        <v>-71104</v>
      </c>
      <c r="X17" s="20">
        <v>45981413</v>
      </c>
      <c r="Y17" s="24">
        <v>-46052517</v>
      </c>
      <c r="Z17" s="25">
        <v>-100.15463639623255</v>
      </c>
      <c r="AA17" s="26">
        <v>54415864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134825052</v>
      </c>
      <c r="D25" s="29">
        <f t="shared" ref="D25:Y25" si="1">SUM(D15:D24)</f>
        <v>0</v>
      </c>
      <c r="E25" s="35">
        <f t="shared" si="1"/>
        <v>54718755</v>
      </c>
      <c r="F25" s="36">
        <f t="shared" si="1"/>
        <v>54415864</v>
      </c>
      <c r="G25" s="36">
        <f t="shared" si="1"/>
        <v>67450410</v>
      </c>
      <c r="H25" s="36">
        <f t="shared" si="1"/>
        <v>-98705070</v>
      </c>
      <c r="I25" s="36">
        <f t="shared" si="1"/>
        <v>3015615</v>
      </c>
      <c r="J25" s="36">
        <f t="shared" si="1"/>
        <v>-28239045</v>
      </c>
      <c r="K25" s="36">
        <f t="shared" si="1"/>
        <v>-227769</v>
      </c>
      <c r="L25" s="36">
        <f t="shared" si="1"/>
        <v>28649560</v>
      </c>
      <c r="M25" s="36">
        <f t="shared" si="1"/>
        <v>-253850</v>
      </c>
      <c r="N25" s="36">
        <f t="shared" si="1"/>
        <v>28167941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-71104</v>
      </c>
      <c r="X25" s="36">
        <f t="shared" si="1"/>
        <v>45981413</v>
      </c>
      <c r="Y25" s="36">
        <f t="shared" si="1"/>
        <v>-46052517</v>
      </c>
      <c r="Z25" s="37">
        <f>+IF(X25&lt;&gt;0,+(Y25/X25)*100,0)</f>
        <v>-100.15463639623255</v>
      </c>
      <c r="AA25" s="38">
        <f>SUM(AA15:AA24)</f>
        <v>54415864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719375378</v>
      </c>
      <c r="D26" s="29">
        <f>+D13+D25</f>
        <v>0</v>
      </c>
      <c r="E26" s="30">
        <f t="shared" si="2"/>
        <v>554024341</v>
      </c>
      <c r="F26" s="31">
        <f t="shared" si="2"/>
        <v>549555921</v>
      </c>
      <c r="G26" s="31">
        <f t="shared" si="2"/>
        <v>736917864</v>
      </c>
      <c r="H26" s="31">
        <f t="shared" si="2"/>
        <v>-299345973</v>
      </c>
      <c r="I26" s="31">
        <f t="shared" si="2"/>
        <v>213027341</v>
      </c>
      <c r="J26" s="31">
        <f t="shared" si="2"/>
        <v>650599232</v>
      </c>
      <c r="K26" s="31">
        <f t="shared" si="2"/>
        <v>47066755</v>
      </c>
      <c r="L26" s="31">
        <f t="shared" si="2"/>
        <v>55656557</v>
      </c>
      <c r="M26" s="31">
        <f t="shared" si="2"/>
        <v>35190422</v>
      </c>
      <c r="N26" s="31">
        <f t="shared" si="2"/>
        <v>137913734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788512966</v>
      </c>
      <c r="X26" s="31">
        <f t="shared" si="2"/>
        <v>341357053</v>
      </c>
      <c r="Y26" s="31">
        <f t="shared" si="2"/>
        <v>447155913</v>
      </c>
      <c r="Z26" s="32">
        <f>+IF(X26&lt;&gt;0,+(Y26/X26)*100,0)</f>
        <v>130.99360598241395</v>
      </c>
      <c r="AA26" s="33">
        <f>+AA13+AA25</f>
        <v>549555921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-215013</v>
      </c>
      <c r="D31" s="18"/>
      <c r="E31" s="19">
        <v>-5628</v>
      </c>
      <c r="F31" s="20">
        <v>-5628</v>
      </c>
      <c r="G31" s="20">
        <v>-217770</v>
      </c>
      <c r="H31" s="20">
        <v>-685</v>
      </c>
      <c r="I31" s="20">
        <v>-1938</v>
      </c>
      <c r="J31" s="20">
        <v>-220393</v>
      </c>
      <c r="K31" s="20">
        <v>-2926</v>
      </c>
      <c r="L31" s="20">
        <v>-14136</v>
      </c>
      <c r="M31" s="20">
        <v>-4896</v>
      </c>
      <c r="N31" s="20">
        <v>-21958</v>
      </c>
      <c r="O31" s="20"/>
      <c r="P31" s="20"/>
      <c r="Q31" s="20"/>
      <c r="R31" s="20"/>
      <c r="S31" s="20"/>
      <c r="T31" s="20"/>
      <c r="U31" s="20"/>
      <c r="V31" s="20"/>
      <c r="W31" s="20">
        <v>-242351</v>
      </c>
      <c r="X31" s="20">
        <v>-5628</v>
      </c>
      <c r="Y31" s="20">
        <v>-236723</v>
      </c>
      <c r="Z31" s="21">
        <v>4206.1656005685854</v>
      </c>
      <c r="AA31" s="22">
        <v>-5628</v>
      </c>
    </row>
    <row r="32" spans="1:27" x14ac:dyDescent="0.25">
      <c r="A32" s="23" t="s">
        <v>59</v>
      </c>
      <c r="B32" s="17" t="s">
        <v>32</v>
      </c>
      <c r="C32" s="18">
        <v>71871943</v>
      </c>
      <c r="D32" s="18"/>
      <c r="E32" s="19">
        <v>97178454</v>
      </c>
      <c r="F32" s="20">
        <v>1242380092</v>
      </c>
      <c r="G32" s="20">
        <v>34930537</v>
      </c>
      <c r="H32" s="20">
        <v>-881919</v>
      </c>
      <c r="I32" s="20">
        <v>-312242</v>
      </c>
      <c r="J32" s="20">
        <v>33736376</v>
      </c>
      <c r="K32" s="20">
        <v>-2115746</v>
      </c>
      <c r="L32" s="20">
        <v>21396706</v>
      </c>
      <c r="M32" s="20">
        <v>-823985</v>
      </c>
      <c r="N32" s="20">
        <v>18456975</v>
      </c>
      <c r="O32" s="20"/>
      <c r="P32" s="20"/>
      <c r="Q32" s="20"/>
      <c r="R32" s="20"/>
      <c r="S32" s="20"/>
      <c r="T32" s="20"/>
      <c r="U32" s="20"/>
      <c r="V32" s="20"/>
      <c r="W32" s="20">
        <v>52193351</v>
      </c>
      <c r="X32" s="20">
        <v>622487253</v>
      </c>
      <c r="Y32" s="20">
        <v>-570293902</v>
      </c>
      <c r="Z32" s="21">
        <v>-91.615354250474908</v>
      </c>
      <c r="AA32" s="22">
        <v>1242380092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/>
      <c r="P34" s="20"/>
      <c r="Q34" s="20"/>
      <c r="R34" s="20"/>
      <c r="S34" s="20"/>
      <c r="T34" s="20"/>
      <c r="U34" s="20"/>
      <c r="V34" s="20"/>
      <c r="W34" s="20">
        <v>-39500</v>
      </c>
      <c r="X34" s="20"/>
      <c r="Y34" s="20">
        <v>-39500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36373803</v>
      </c>
      <c r="D35" s="18"/>
      <c r="E35" s="19">
        <v>15662930</v>
      </c>
      <c r="F35" s="20">
        <v>15662930</v>
      </c>
      <c r="G35" s="20">
        <v>35691361</v>
      </c>
      <c r="H35" s="20">
        <v>1041186</v>
      </c>
      <c r="I35" s="20">
        <v>713220</v>
      </c>
      <c r="J35" s="20">
        <v>37445767</v>
      </c>
      <c r="K35" s="20">
        <v>703597</v>
      </c>
      <c r="L35" s="20">
        <v>1282678</v>
      </c>
      <c r="M35" s="20">
        <v>633535</v>
      </c>
      <c r="N35" s="20">
        <v>2619810</v>
      </c>
      <c r="O35" s="20"/>
      <c r="P35" s="20"/>
      <c r="Q35" s="20"/>
      <c r="R35" s="20"/>
      <c r="S35" s="20"/>
      <c r="T35" s="20"/>
      <c r="U35" s="20"/>
      <c r="V35" s="20"/>
      <c r="W35" s="20">
        <v>40065577</v>
      </c>
      <c r="X35" s="20">
        <v>9949769</v>
      </c>
      <c r="Y35" s="20">
        <v>30115808</v>
      </c>
      <c r="Z35" s="21">
        <v>302.6784641934903</v>
      </c>
      <c r="AA35" s="22">
        <v>15662930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108030733</v>
      </c>
      <c r="D37" s="29">
        <f t="shared" ref="D37:Y37" si="3">SUM(D29:D36)</f>
        <v>0</v>
      </c>
      <c r="E37" s="30">
        <f t="shared" si="3"/>
        <v>112835756</v>
      </c>
      <c r="F37" s="31">
        <f t="shared" si="3"/>
        <v>1258037394</v>
      </c>
      <c r="G37" s="31">
        <f t="shared" si="3"/>
        <v>70404128</v>
      </c>
      <c r="H37" s="31">
        <f t="shared" si="3"/>
        <v>158582</v>
      </c>
      <c r="I37" s="31">
        <f t="shared" si="3"/>
        <v>3199040</v>
      </c>
      <c r="J37" s="31">
        <f t="shared" si="3"/>
        <v>73761750</v>
      </c>
      <c r="K37" s="31">
        <f t="shared" si="3"/>
        <v>-1415075</v>
      </c>
      <c r="L37" s="31">
        <f t="shared" si="3"/>
        <v>22665248</v>
      </c>
      <c r="M37" s="31">
        <f t="shared" si="3"/>
        <v>-234846</v>
      </c>
      <c r="N37" s="31">
        <f t="shared" si="3"/>
        <v>21015327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94777077</v>
      </c>
      <c r="X37" s="31">
        <f t="shared" si="3"/>
        <v>632431394</v>
      </c>
      <c r="Y37" s="31">
        <f t="shared" si="3"/>
        <v>-537654317</v>
      </c>
      <c r="Z37" s="32">
        <f>+IF(X37&lt;&gt;0,+(Y37/X37)*100,0)</f>
        <v>-85.013856380444011</v>
      </c>
      <c r="AA37" s="33">
        <f>SUM(AA29:AA36)</f>
        <v>1258037394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97729803</v>
      </c>
      <c r="D40" s="18"/>
      <c r="E40" s="19">
        <v>53627836</v>
      </c>
      <c r="F40" s="20">
        <v>53627836</v>
      </c>
      <c r="G40" s="20">
        <v>158007178</v>
      </c>
      <c r="H40" s="20">
        <v>-105946513</v>
      </c>
      <c r="I40" s="20"/>
      <c r="J40" s="20">
        <v>52060665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52060665</v>
      </c>
      <c r="X40" s="20">
        <v>26813916</v>
      </c>
      <c r="Y40" s="20">
        <v>25246749</v>
      </c>
      <c r="Z40" s="21">
        <v>94.155396772332693</v>
      </c>
      <c r="AA40" s="22">
        <v>53627836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97733806</v>
      </c>
      <c r="D43" s="29">
        <f t="shared" ref="D43:Y43" si="4">SUM(D39:D42)</f>
        <v>0</v>
      </c>
      <c r="E43" s="35">
        <f t="shared" si="4"/>
        <v>53627836</v>
      </c>
      <c r="F43" s="36">
        <f t="shared" si="4"/>
        <v>53627836</v>
      </c>
      <c r="G43" s="36">
        <f t="shared" si="4"/>
        <v>158011181</v>
      </c>
      <c r="H43" s="36">
        <f t="shared" si="4"/>
        <v>-105946513</v>
      </c>
      <c r="I43" s="36">
        <f t="shared" si="4"/>
        <v>0</v>
      </c>
      <c r="J43" s="36">
        <f t="shared" si="4"/>
        <v>52064668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52064668</v>
      </c>
      <c r="X43" s="36">
        <f t="shared" si="4"/>
        <v>26813916</v>
      </c>
      <c r="Y43" s="36">
        <f t="shared" si="4"/>
        <v>25250752</v>
      </c>
      <c r="Z43" s="37">
        <f>+IF(X43&lt;&gt;0,+(Y43/X43)*100,0)</f>
        <v>94.170325587653821</v>
      </c>
      <c r="AA43" s="38">
        <f>SUM(AA39:AA42)</f>
        <v>53627836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205764539</v>
      </c>
      <c r="D44" s="29">
        <f>+D37+D43</f>
        <v>0</v>
      </c>
      <c r="E44" s="30">
        <f t="shared" si="5"/>
        <v>166463592</v>
      </c>
      <c r="F44" s="31">
        <f t="shared" si="5"/>
        <v>1311665230</v>
      </c>
      <c r="G44" s="31">
        <f t="shared" si="5"/>
        <v>228415309</v>
      </c>
      <c r="H44" s="31">
        <f t="shared" si="5"/>
        <v>-105787931</v>
      </c>
      <c r="I44" s="31">
        <f t="shared" si="5"/>
        <v>3199040</v>
      </c>
      <c r="J44" s="31">
        <f t="shared" si="5"/>
        <v>125826418</v>
      </c>
      <c r="K44" s="31">
        <f t="shared" si="5"/>
        <v>-1415075</v>
      </c>
      <c r="L44" s="31">
        <f t="shared" si="5"/>
        <v>22665248</v>
      </c>
      <c r="M44" s="31">
        <f t="shared" si="5"/>
        <v>-234846</v>
      </c>
      <c r="N44" s="31">
        <f t="shared" si="5"/>
        <v>21015327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146841745</v>
      </c>
      <c r="X44" s="31">
        <f t="shared" si="5"/>
        <v>659245310</v>
      </c>
      <c r="Y44" s="31">
        <f t="shared" si="5"/>
        <v>-512403565</v>
      </c>
      <c r="Z44" s="32">
        <f>+IF(X44&lt;&gt;0,+(Y44/X44)*100,0)</f>
        <v>-77.72578086296889</v>
      </c>
      <c r="AA44" s="33">
        <f>+AA37+AA43</f>
        <v>1311665230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513610839</v>
      </c>
      <c r="D45" s="42">
        <f t="shared" si="6"/>
        <v>0</v>
      </c>
      <c r="E45" s="43">
        <f t="shared" si="6"/>
        <v>387560749</v>
      </c>
      <c r="F45" s="44">
        <f t="shared" si="6"/>
        <v>-762109309</v>
      </c>
      <c r="G45" s="44">
        <f t="shared" si="6"/>
        <v>508502555</v>
      </c>
      <c r="H45" s="44">
        <f t="shared" si="6"/>
        <v>-193558042</v>
      </c>
      <c r="I45" s="44">
        <f t="shared" si="6"/>
        <v>209828301</v>
      </c>
      <c r="J45" s="44">
        <f t="shared" si="6"/>
        <v>524772814</v>
      </c>
      <c r="K45" s="44">
        <f t="shared" si="6"/>
        <v>48481830</v>
      </c>
      <c r="L45" s="44">
        <f t="shared" si="6"/>
        <v>32991309</v>
      </c>
      <c r="M45" s="44">
        <f t="shared" si="6"/>
        <v>35425268</v>
      </c>
      <c r="N45" s="44">
        <f t="shared" si="6"/>
        <v>116898407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641671221</v>
      </c>
      <c r="X45" s="44">
        <f t="shared" si="6"/>
        <v>-317888257</v>
      </c>
      <c r="Y45" s="44">
        <f t="shared" si="6"/>
        <v>959559478</v>
      </c>
      <c r="Z45" s="45">
        <f>+IF(X45&lt;&gt;0,+(Y45/X45)*100,0)</f>
        <v>-301.85433304634466</v>
      </c>
      <c r="AA45" s="46">
        <f>+AA26-AA44</f>
        <v>-762109309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2919578</v>
      </c>
      <c r="D47" s="18"/>
      <c r="E47" s="19">
        <v>91228728</v>
      </c>
      <c r="F47" s="20">
        <v>-1053572915</v>
      </c>
      <c r="G47" s="20">
        <v>42536756</v>
      </c>
      <c r="H47" s="20">
        <v>-40817833</v>
      </c>
      <c r="I47" s="20">
        <v>13142403</v>
      </c>
      <c r="J47" s="20">
        <v>14861326</v>
      </c>
      <c r="K47" s="20">
        <v>5930180</v>
      </c>
      <c r="L47" s="20">
        <v>9815045</v>
      </c>
      <c r="M47" s="20">
        <v>6211047</v>
      </c>
      <c r="N47" s="20">
        <v>21956272</v>
      </c>
      <c r="O47" s="20"/>
      <c r="P47" s="20"/>
      <c r="Q47" s="20"/>
      <c r="R47" s="20"/>
      <c r="S47" s="20"/>
      <c r="T47" s="20"/>
      <c r="U47" s="20"/>
      <c r="V47" s="20"/>
      <c r="W47" s="20">
        <v>36817598</v>
      </c>
      <c r="X47" s="20">
        <v>-525674255</v>
      </c>
      <c r="Y47" s="20">
        <v>562491853</v>
      </c>
      <c r="Z47" s="47">
        <v>-107.00388075881708</v>
      </c>
      <c r="AA47" s="22">
        <v>-1053572915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2919578</v>
      </c>
      <c r="D50" s="50">
        <f t="shared" ref="D50:Y50" si="7">SUM(D47:D49)</f>
        <v>0</v>
      </c>
      <c r="E50" s="51">
        <f t="shared" si="7"/>
        <v>91228728</v>
      </c>
      <c r="F50" s="52">
        <f t="shared" si="7"/>
        <v>-1053572915</v>
      </c>
      <c r="G50" s="52">
        <f t="shared" si="7"/>
        <v>42536756</v>
      </c>
      <c r="H50" s="52">
        <f t="shared" si="7"/>
        <v>-40817833</v>
      </c>
      <c r="I50" s="52">
        <f t="shared" si="7"/>
        <v>13142403</v>
      </c>
      <c r="J50" s="52">
        <f t="shared" si="7"/>
        <v>14861326</v>
      </c>
      <c r="K50" s="52">
        <f t="shared" si="7"/>
        <v>5930180</v>
      </c>
      <c r="L50" s="52">
        <f t="shared" si="7"/>
        <v>9815045</v>
      </c>
      <c r="M50" s="52">
        <f t="shared" si="7"/>
        <v>6211047</v>
      </c>
      <c r="N50" s="52">
        <f t="shared" si="7"/>
        <v>21956272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36817598</v>
      </c>
      <c r="X50" s="52">
        <f t="shared" si="7"/>
        <v>-525674255</v>
      </c>
      <c r="Y50" s="52">
        <f t="shared" si="7"/>
        <v>562491853</v>
      </c>
      <c r="Z50" s="53">
        <f>+IF(X50&lt;&gt;0,+(Y50/X50)*100,0)</f>
        <v>-107.00388075881708</v>
      </c>
      <c r="AA50" s="54">
        <f>SUM(AA47:AA49)</f>
        <v>-1053572915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-2099057</v>
      </c>
      <c r="F6" s="20">
        <v>-2099057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-1049526</v>
      </c>
      <c r="Y6" s="20">
        <v>1049526</v>
      </c>
      <c r="Z6" s="21">
        <v>-100</v>
      </c>
      <c r="AA6" s="22">
        <v>-2099057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-2099057</v>
      </c>
      <c r="F13" s="31">
        <f t="shared" si="0"/>
        <v>-2099057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-1049526</v>
      </c>
      <c r="Y13" s="31">
        <f t="shared" si="0"/>
        <v>1049526</v>
      </c>
      <c r="Z13" s="32">
        <f>+IF(X13&lt;&gt;0,+(Y13/X13)*100,0)</f>
        <v>-100</v>
      </c>
      <c r="AA13" s="33">
        <f>SUM(AA6:AA12)</f>
        <v>-2099057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1200000</v>
      </c>
      <c r="F17" s="20">
        <v>1200000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600000</v>
      </c>
      <c r="Y17" s="24">
        <v>-600000</v>
      </c>
      <c r="Z17" s="25">
        <v>-100</v>
      </c>
      <c r="AA17" s="26">
        <v>1200000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1200000</v>
      </c>
      <c r="F25" s="36">
        <f t="shared" si="1"/>
        <v>1200000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600000</v>
      </c>
      <c r="Y25" s="36">
        <f t="shared" si="1"/>
        <v>-600000</v>
      </c>
      <c r="Z25" s="37">
        <f>+IF(X25&lt;&gt;0,+(Y25/X25)*100,0)</f>
        <v>-100</v>
      </c>
      <c r="AA25" s="38">
        <f>SUM(AA15:AA24)</f>
        <v>1200000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-899057</v>
      </c>
      <c r="F26" s="31">
        <f t="shared" si="2"/>
        <v>-899057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-449526</v>
      </c>
      <c r="Y26" s="31">
        <f t="shared" si="2"/>
        <v>449526</v>
      </c>
      <c r="Z26" s="32">
        <f>+IF(X26&lt;&gt;0,+(Y26/X26)*100,0)</f>
        <v>-100</v>
      </c>
      <c r="AA26" s="33">
        <f>+AA13+AA25</f>
        <v>-899057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426114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426114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426114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-426114</v>
      </c>
      <c r="D45" s="42">
        <f t="shared" si="6"/>
        <v>0</v>
      </c>
      <c r="E45" s="43">
        <f t="shared" si="6"/>
        <v>-899057</v>
      </c>
      <c r="F45" s="44">
        <f t="shared" si="6"/>
        <v>-899057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-449526</v>
      </c>
      <c r="Y45" s="44">
        <f t="shared" si="6"/>
        <v>449526</v>
      </c>
      <c r="Z45" s="45">
        <f>+IF(X45&lt;&gt;0,+(Y45/X45)*100,0)</f>
        <v>-100</v>
      </c>
      <c r="AA45" s="46">
        <f>+AA26-AA44</f>
        <v>-899057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186781963</v>
      </c>
      <c r="D6" s="18"/>
      <c r="E6" s="19">
        <v>31814365</v>
      </c>
      <c r="F6" s="20">
        <v>31814365</v>
      </c>
      <c r="G6" s="20">
        <v>202875427</v>
      </c>
      <c r="H6" s="20">
        <v>140703</v>
      </c>
      <c r="I6" s="20">
        <v>-470443</v>
      </c>
      <c r="J6" s="20">
        <v>202545687</v>
      </c>
      <c r="K6" s="20">
        <v>10705</v>
      </c>
      <c r="L6" s="20">
        <v>-396233</v>
      </c>
      <c r="M6" s="20">
        <v>12293087</v>
      </c>
      <c r="N6" s="20">
        <v>11907559</v>
      </c>
      <c r="O6" s="20"/>
      <c r="P6" s="20"/>
      <c r="Q6" s="20"/>
      <c r="R6" s="20"/>
      <c r="S6" s="20"/>
      <c r="T6" s="20"/>
      <c r="U6" s="20"/>
      <c r="V6" s="20"/>
      <c r="W6" s="20">
        <v>214453246</v>
      </c>
      <c r="X6" s="20">
        <v>15907182</v>
      </c>
      <c r="Y6" s="20">
        <v>198546064</v>
      </c>
      <c r="Z6" s="21">
        <v>1248.1535950239331</v>
      </c>
      <c r="AA6" s="22">
        <v>31814365</v>
      </c>
    </row>
    <row r="7" spans="1:27" x14ac:dyDescent="0.25">
      <c r="A7" s="23" t="s">
        <v>35</v>
      </c>
      <c r="B7" s="17" t="s">
        <v>32</v>
      </c>
      <c r="C7" s="18">
        <v>-16645744</v>
      </c>
      <c r="D7" s="18"/>
      <c r="E7" s="19">
        <v>-3487869</v>
      </c>
      <c r="F7" s="20">
        <v>-3487869</v>
      </c>
      <c r="G7" s="20">
        <v>-8931559</v>
      </c>
      <c r="H7" s="20">
        <v>-7140942</v>
      </c>
      <c r="I7" s="20">
        <v>224210</v>
      </c>
      <c r="J7" s="20">
        <v>-15848291</v>
      </c>
      <c r="K7" s="20">
        <v>468898</v>
      </c>
      <c r="L7" s="20">
        <v>749571</v>
      </c>
      <c r="M7" s="20">
        <v>416652</v>
      </c>
      <c r="N7" s="20">
        <v>1635121</v>
      </c>
      <c r="O7" s="20"/>
      <c r="P7" s="20"/>
      <c r="Q7" s="20"/>
      <c r="R7" s="20"/>
      <c r="S7" s="20"/>
      <c r="T7" s="20"/>
      <c r="U7" s="20"/>
      <c r="V7" s="20"/>
      <c r="W7" s="20">
        <v>-14213170</v>
      </c>
      <c r="X7" s="20">
        <v>-1743948</v>
      </c>
      <c r="Y7" s="20">
        <v>-12469222</v>
      </c>
      <c r="Z7" s="21">
        <v>714.99964448481262</v>
      </c>
      <c r="AA7" s="22">
        <v>-3487869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262425</v>
      </c>
      <c r="D10" s="18"/>
      <c r="E10" s="19">
        <v>4</v>
      </c>
      <c r="F10" s="20">
        <v>4</v>
      </c>
      <c r="G10" s="20">
        <v>262425</v>
      </c>
      <c r="H10" s="20">
        <v>115719</v>
      </c>
      <c r="I10" s="20">
        <v>24278</v>
      </c>
      <c r="J10" s="20">
        <v>402422</v>
      </c>
      <c r="K10" s="20">
        <v>-18498</v>
      </c>
      <c r="L10" s="20"/>
      <c r="M10" s="20">
        <v>-5530</v>
      </c>
      <c r="N10" s="20">
        <v>-24028</v>
      </c>
      <c r="O10" s="20"/>
      <c r="P10" s="20"/>
      <c r="Q10" s="20"/>
      <c r="R10" s="20"/>
      <c r="S10" s="20"/>
      <c r="T10" s="20"/>
      <c r="U10" s="20"/>
      <c r="V10" s="20"/>
      <c r="W10" s="20">
        <v>378394</v>
      </c>
      <c r="X10" s="20"/>
      <c r="Y10" s="20">
        <v>378394</v>
      </c>
      <c r="Z10" s="21"/>
      <c r="AA10" s="22">
        <v>4</v>
      </c>
    </row>
    <row r="11" spans="1:27" x14ac:dyDescent="0.25">
      <c r="A11" s="23" t="s">
        <v>39</v>
      </c>
      <c r="B11" s="17" t="s">
        <v>32</v>
      </c>
      <c r="C11" s="18">
        <v>1093244</v>
      </c>
      <c r="D11" s="18"/>
      <c r="E11" s="19"/>
      <c r="F11" s="20"/>
      <c r="G11" s="24">
        <v>1079597</v>
      </c>
      <c r="H11" s="24">
        <v>6242</v>
      </c>
      <c r="I11" s="24">
        <v>79305</v>
      </c>
      <c r="J11" s="20">
        <v>1165144</v>
      </c>
      <c r="K11" s="24">
        <v>5152</v>
      </c>
      <c r="L11" s="24">
        <v>78869</v>
      </c>
      <c r="M11" s="20">
        <v>34821</v>
      </c>
      <c r="N11" s="24">
        <v>118842</v>
      </c>
      <c r="O11" s="24"/>
      <c r="P11" s="24"/>
      <c r="Q11" s="20"/>
      <c r="R11" s="24"/>
      <c r="S11" s="24"/>
      <c r="T11" s="20"/>
      <c r="U11" s="24"/>
      <c r="V11" s="24"/>
      <c r="W11" s="24">
        <v>1283986</v>
      </c>
      <c r="X11" s="20"/>
      <c r="Y11" s="24">
        <v>1283986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-20034</v>
      </c>
      <c r="D12" s="18"/>
      <c r="E12" s="19"/>
      <c r="F12" s="20"/>
      <c r="G12" s="20">
        <v>-20034</v>
      </c>
      <c r="H12" s="20"/>
      <c r="I12" s="20"/>
      <c r="J12" s="20">
        <v>-20034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-20034</v>
      </c>
      <c r="X12" s="20"/>
      <c r="Y12" s="20">
        <v>-20034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171471854</v>
      </c>
      <c r="D13" s="29">
        <f>SUM(D6:D12)</f>
        <v>0</v>
      </c>
      <c r="E13" s="30">
        <f t="shared" si="0"/>
        <v>28326500</v>
      </c>
      <c r="F13" s="31">
        <f t="shared" si="0"/>
        <v>28326500</v>
      </c>
      <c r="G13" s="31">
        <f t="shared" si="0"/>
        <v>195265856</v>
      </c>
      <c r="H13" s="31">
        <f t="shared" si="0"/>
        <v>-6878278</v>
      </c>
      <c r="I13" s="31">
        <f t="shared" si="0"/>
        <v>-142650</v>
      </c>
      <c r="J13" s="31">
        <f t="shared" si="0"/>
        <v>188244928</v>
      </c>
      <c r="K13" s="31">
        <f t="shared" si="0"/>
        <v>466257</v>
      </c>
      <c r="L13" s="31">
        <f t="shared" si="0"/>
        <v>432207</v>
      </c>
      <c r="M13" s="31">
        <f t="shared" si="0"/>
        <v>12739030</v>
      </c>
      <c r="N13" s="31">
        <f t="shared" si="0"/>
        <v>13637494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201882422</v>
      </c>
      <c r="X13" s="31">
        <f t="shared" si="0"/>
        <v>14163234</v>
      </c>
      <c r="Y13" s="31">
        <f t="shared" si="0"/>
        <v>187719188</v>
      </c>
      <c r="Z13" s="32">
        <f>+IF(X13&lt;&gt;0,+(Y13/X13)*100,0)</f>
        <v>1325.3977728532905</v>
      </c>
      <c r="AA13" s="33">
        <f>SUM(AA6:AA12)</f>
        <v>28326500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3750771</v>
      </c>
      <c r="D17" s="18"/>
      <c r="E17" s="19">
        <v>-1374821</v>
      </c>
      <c r="F17" s="20">
        <v>-1374821</v>
      </c>
      <c r="G17" s="24">
        <v>3750771</v>
      </c>
      <c r="H17" s="24"/>
      <c r="I17" s="24"/>
      <c r="J17" s="20">
        <v>3750771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3750771</v>
      </c>
      <c r="X17" s="20">
        <v>-687414</v>
      </c>
      <c r="Y17" s="24">
        <v>4438185</v>
      </c>
      <c r="Z17" s="25">
        <v>-645.63494488037782</v>
      </c>
      <c r="AA17" s="26">
        <v>-1374821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3750771</v>
      </c>
      <c r="D25" s="29">
        <f t="shared" ref="D25:Y25" si="1">SUM(D15:D24)</f>
        <v>0</v>
      </c>
      <c r="E25" s="35">
        <f t="shared" si="1"/>
        <v>-1374821</v>
      </c>
      <c r="F25" s="36">
        <f t="shared" si="1"/>
        <v>-1374821</v>
      </c>
      <c r="G25" s="36">
        <f t="shared" si="1"/>
        <v>3750771</v>
      </c>
      <c r="H25" s="36">
        <f t="shared" si="1"/>
        <v>0</v>
      </c>
      <c r="I25" s="36">
        <f t="shared" si="1"/>
        <v>0</v>
      </c>
      <c r="J25" s="36">
        <f t="shared" si="1"/>
        <v>3750771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3750771</v>
      </c>
      <c r="X25" s="36">
        <f t="shared" si="1"/>
        <v>-687414</v>
      </c>
      <c r="Y25" s="36">
        <f t="shared" si="1"/>
        <v>4438185</v>
      </c>
      <c r="Z25" s="37">
        <f>+IF(X25&lt;&gt;0,+(Y25/X25)*100,0)</f>
        <v>-645.63494488037782</v>
      </c>
      <c r="AA25" s="38">
        <f>SUM(AA15:AA24)</f>
        <v>-1374821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175222625</v>
      </c>
      <c r="D26" s="29">
        <f>+D13+D25</f>
        <v>0</v>
      </c>
      <c r="E26" s="30">
        <f t="shared" si="2"/>
        <v>26951679</v>
      </c>
      <c r="F26" s="31">
        <f t="shared" si="2"/>
        <v>26951679</v>
      </c>
      <c r="G26" s="31">
        <f t="shared" si="2"/>
        <v>199016627</v>
      </c>
      <c r="H26" s="31">
        <f t="shared" si="2"/>
        <v>-6878278</v>
      </c>
      <c r="I26" s="31">
        <f t="shared" si="2"/>
        <v>-142650</v>
      </c>
      <c r="J26" s="31">
        <f t="shared" si="2"/>
        <v>191995699</v>
      </c>
      <c r="K26" s="31">
        <f t="shared" si="2"/>
        <v>466257</v>
      </c>
      <c r="L26" s="31">
        <f t="shared" si="2"/>
        <v>432207</v>
      </c>
      <c r="M26" s="31">
        <f t="shared" si="2"/>
        <v>12739030</v>
      </c>
      <c r="N26" s="31">
        <f t="shared" si="2"/>
        <v>13637494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205633193</v>
      </c>
      <c r="X26" s="31">
        <f t="shared" si="2"/>
        <v>13475820</v>
      </c>
      <c r="Y26" s="31">
        <f t="shared" si="2"/>
        <v>192157373</v>
      </c>
      <c r="Z26" s="32">
        <f>+IF(X26&lt;&gt;0,+(Y26/X26)*100,0)</f>
        <v>1425.9419686520005</v>
      </c>
      <c r="AA26" s="33">
        <f>+AA13+AA25</f>
        <v>26951679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-200323</v>
      </c>
      <c r="D31" s="18"/>
      <c r="E31" s="19"/>
      <c r="F31" s="20"/>
      <c r="G31" s="20">
        <v>-202154</v>
      </c>
      <c r="H31" s="20">
        <v>-369</v>
      </c>
      <c r="I31" s="20">
        <v>-1317</v>
      </c>
      <c r="J31" s="20">
        <v>-203840</v>
      </c>
      <c r="K31" s="20">
        <v>-2802</v>
      </c>
      <c r="L31" s="20">
        <v>-12578</v>
      </c>
      <c r="M31" s="20">
        <v>-4557</v>
      </c>
      <c r="N31" s="20">
        <v>-19937</v>
      </c>
      <c r="O31" s="20"/>
      <c r="P31" s="20"/>
      <c r="Q31" s="20"/>
      <c r="R31" s="20"/>
      <c r="S31" s="20"/>
      <c r="T31" s="20"/>
      <c r="U31" s="20"/>
      <c r="V31" s="20"/>
      <c r="W31" s="20">
        <v>-223777</v>
      </c>
      <c r="X31" s="20"/>
      <c r="Y31" s="20">
        <v>-223777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36863924</v>
      </c>
      <c r="D32" s="18"/>
      <c r="E32" s="19">
        <v>1074936</v>
      </c>
      <c r="F32" s="20">
        <v>1074936</v>
      </c>
      <c r="G32" s="20">
        <v>40907578</v>
      </c>
      <c r="H32" s="20">
        <v>-2633058</v>
      </c>
      <c r="I32" s="20">
        <v>558776</v>
      </c>
      <c r="J32" s="20">
        <v>38833296</v>
      </c>
      <c r="K32" s="20">
        <v>681263</v>
      </c>
      <c r="L32" s="20">
        <v>662448</v>
      </c>
      <c r="M32" s="20">
        <v>1884206</v>
      </c>
      <c r="N32" s="20">
        <v>3227917</v>
      </c>
      <c r="O32" s="20"/>
      <c r="P32" s="20"/>
      <c r="Q32" s="20"/>
      <c r="R32" s="20"/>
      <c r="S32" s="20"/>
      <c r="T32" s="20"/>
      <c r="U32" s="20"/>
      <c r="V32" s="20"/>
      <c r="W32" s="20">
        <v>42061213</v>
      </c>
      <c r="X32" s="20">
        <v>2414947</v>
      </c>
      <c r="Y32" s="20">
        <v>39646266</v>
      </c>
      <c r="Z32" s="21">
        <v>1641.7033582931633</v>
      </c>
      <c r="AA32" s="22">
        <v>1074936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>
        <v>-39500</v>
      </c>
      <c r="N34" s="20">
        <v>-39500</v>
      </c>
      <c r="O34" s="20"/>
      <c r="P34" s="20"/>
      <c r="Q34" s="20"/>
      <c r="R34" s="20"/>
      <c r="S34" s="20"/>
      <c r="T34" s="20"/>
      <c r="U34" s="20"/>
      <c r="V34" s="20"/>
      <c r="W34" s="20">
        <v>-39500</v>
      </c>
      <c r="X34" s="20"/>
      <c r="Y34" s="20">
        <v>-39500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10151194</v>
      </c>
      <c r="D35" s="18"/>
      <c r="E35" s="19">
        <v>2491159</v>
      </c>
      <c r="F35" s="20">
        <v>2491159</v>
      </c>
      <c r="G35" s="20">
        <v>10374668</v>
      </c>
      <c r="H35" s="20">
        <v>224385</v>
      </c>
      <c r="I35" s="20">
        <v>221985</v>
      </c>
      <c r="J35" s="20">
        <v>10821038</v>
      </c>
      <c r="K35" s="20">
        <v>225660</v>
      </c>
      <c r="L35" s="20">
        <v>228749</v>
      </c>
      <c r="M35" s="20">
        <v>225583</v>
      </c>
      <c r="N35" s="20">
        <v>679992</v>
      </c>
      <c r="O35" s="20"/>
      <c r="P35" s="20"/>
      <c r="Q35" s="20"/>
      <c r="R35" s="20"/>
      <c r="S35" s="20"/>
      <c r="T35" s="20"/>
      <c r="U35" s="20"/>
      <c r="V35" s="20"/>
      <c r="W35" s="20">
        <v>11501030</v>
      </c>
      <c r="X35" s="20">
        <v>1245582</v>
      </c>
      <c r="Y35" s="20">
        <v>10255448</v>
      </c>
      <c r="Z35" s="21">
        <v>823.34587365584935</v>
      </c>
      <c r="AA35" s="22">
        <v>2491159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46814795</v>
      </c>
      <c r="D37" s="29">
        <f t="shared" ref="D37:Y37" si="3">SUM(D29:D36)</f>
        <v>0</v>
      </c>
      <c r="E37" s="30">
        <f t="shared" si="3"/>
        <v>3566095</v>
      </c>
      <c r="F37" s="31">
        <f t="shared" si="3"/>
        <v>3566095</v>
      </c>
      <c r="G37" s="31">
        <f t="shared" si="3"/>
        <v>51080092</v>
      </c>
      <c r="H37" s="31">
        <f t="shared" si="3"/>
        <v>-2409042</v>
      </c>
      <c r="I37" s="31">
        <f t="shared" si="3"/>
        <v>779444</v>
      </c>
      <c r="J37" s="31">
        <f t="shared" si="3"/>
        <v>49450494</v>
      </c>
      <c r="K37" s="31">
        <f t="shared" si="3"/>
        <v>904121</v>
      </c>
      <c r="L37" s="31">
        <f t="shared" si="3"/>
        <v>878619</v>
      </c>
      <c r="M37" s="31">
        <f t="shared" si="3"/>
        <v>2065732</v>
      </c>
      <c r="N37" s="31">
        <f t="shared" si="3"/>
        <v>3848472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53298966</v>
      </c>
      <c r="X37" s="31">
        <f t="shared" si="3"/>
        <v>3660529</v>
      </c>
      <c r="Y37" s="31">
        <f t="shared" si="3"/>
        <v>49638437</v>
      </c>
      <c r="Z37" s="32">
        <f>+IF(X37&lt;&gt;0,+(Y37/X37)*100,0)</f>
        <v>1356.0454513541622</v>
      </c>
      <c r="AA37" s="33">
        <f>SUM(AA29:AA36)</f>
        <v>3566095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4003</v>
      </c>
      <c r="D39" s="18"/>
      <c r="E39" s="19"/>
      <c r="F39" s="20"/>
      <c r="G39" s="20">
        <v>4003</v>
      </c>
      <c r="H39" s="20"/>
      <c r="I39" s="20"/>
      <c r="J39" s="20">
        <v>4003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4003</v>
      </c>
      <c r="X39" s="20"/>
      <c r="Y39" s="20">
        <v>4003</v>
      </c>
      <c r="Z39" s="21"/>
      <c r="AA39" s="22"/>
    </row>
    <row r="40" spans="1:27" x14ac:dyDescent="0.25">
      <c r="A40" s="23" t="s">
        <v>61</v>
      </c>
      <c r="B40" s="17" t="s">
        <v>32</v>
      </c>
      <c r="C40" s="18">
        <v>9616909</v>
      </c>
      <c r="D40" s="18"/>
      <c r="E40" s="19"/>
      <c r="F40" s="20"/>
      <c r="G40" s="20">
        <v>6648752</v>
      </c>
      <c r="H40" s="20">
        <v>2968157</v>
      </c>
      <c r="I40" s="20"/>
      <c r="J40" s="20">
        <v>9616909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9616909</v>
      </c>
      <c r="X40" s="20"/>
      <c r="Y40" s="20">
        <v>9616909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9620912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6652755</v>
      </c>
      <c r="H43" s="36">
        <f t="shared" si="4"/>
        <v>2968157</v>
      </c>
      <c r="I43" s="36">
        <f t="shared" si="4"/>
        <v>0</v>
      </c>
      <c r="J43" s="36">
        <f t="shared" si="4"/>
        <v>9620912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9620912</v>
      </c>
      <c r="X43" s="36">
        <f t="shared" si="4"/>
        <v>0</v>
      </c>
      <c r="Y43" s="36">
        <f t="shared" si="4"/>
        <v>9620912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56435707</v>
      </c>
      <c r="D44" s="29">
        <f>+D37+D43</f>
        <v>0</v>
      </c>
      <c r="E44" s="30">
        <f t="shared" si="5"/>
        <v>3566095</v>
      </c>
      <c r="F44" s="31">
        <f t="shared" si="5"/>
        <v>3566095</v>
      </c>
      <c r="G44" s="31">
        <f t="shared" si="5"/>
        <v>57732847</v>
      </c>
      <c r="H44" s="31">
        <f t="shared" si="5"/>
        <v>559115</v>
      </c>
      <c r="I44" s="31">
        <f t="shared" si="5"/>
        <v>779444</v>
      </c>
      <c r="J44" s="31">
        <f t="shared" si="5"/>
        <v>59071406</v>
      </c>
      <c r="K44" s="31">
        <f t="shared" si="5"/>
        <v>904121</v>
      </c>
      <c r="L44" s="31">
        <f t="shared" si="5"/>
        <v>878619</v>
      </c>
      <c r="M44" s="31">
        <f t="shared" si="5"/>
        <v>2065732</v>
      </c>
      <c r="N44" s="31">
        <f t="shared" si="5"/>
        <v>3848472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62919878</v>
      </c>
      <c r="X44" s="31">
        <f t="shared" si="5"/>
        <v>3660529</v>
      </c>
      <c r="Y44" s="31">
        <f t="shared" si="5"/>
        <v>59259349</v>
      </c>
      <c r="Z44" s="32">
        <f>+IF(X44&lt;&gt;0,+(Y44/X44)*100,0)</f>
        <v>1618.8739113936813</v>
      </c>
      <c r="AA44" s="33">
        <f>+AA37+AA43</f>
        <v>3566095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118786918</v>
      </c>
      <c r="D45" s="42">
        <f t="shared" si="6"/>
        <v>0</v>
      </c>
      <c r="E45" s="43">
        <f t="shared" si="6"/>
        <v>23385584</v>
      </c>
      <c r="F45" s="44">
        <f t="shared" si="6"/>
        <v>23385584</v>
      </c>
      <c r="G45" s="44">
        <f t="shared" si="6"/>
        <v>141283780</v>
      </c>
      <c r="H45" s="44">
        <f t="shared" si="6"/>
        <v>-7437393</v>
      </c>
      <c r="I45" s="44">
        <f t="shared" si="6"/>
        <v>-922094</v>
      </c>
      <c r="J45" s="44">
        <f t="shared" si="6"/>
        <v>132924293</v>
      </c>
      <c r="K45" s="44">
        <f t="shared" si="6"/>
        <v>-437864</v>
      </c>
      <c r="L45" s="44">
        <f t="shared" si="6"/>
        <v>-446412</v>
      </c>
      <c r="M45" s="44">
        <f t="shared" si="6"/>
        <v>10673298</v>
      </c>
      <c r="N45" s="44">
        <f t="shared" si="6"/>
        <v>9789022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142713315</v>
      </c>
      <c r="X45" s="44">
        <f t="shared" si="6"/>
        <v>9815291</v>
      </c>
      <c r="Y45" s="44">
        <f t="shared" si="6"/>
        <v>132898024</v>
      </c>
      <c r="Z45" s="45">
        <f>+IF(X45&lt;&gt;0,+(Y45/X45)*100,0)</f>
        <v>1353.9896473777496</v>
      </c>
      <c r="AA45" s="46">
        <f>+AA26-AA44</f>
        <v>23385584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27140499</v>
      </c>
      <c r="F47" s="20">
        <v>27140499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13570200</v>
      </c>
      <c r="Y47" s="20">
        <v>-13570200</v>
      </c>
      <c r="Z47" s="47">
        <v>-100</v>
      </c>
      <c r="AA47" s="22">
        <v>27140499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27140499</v>
      </c>
      <c r="F50" s="52">
        <f t="shared" si="7"/>
        <v>27140499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13570200</v>
      </c>
      <c r="Y50" s="52">
        <f t="shared" si="7"/>
        <v>-13570200</v>
      </c>
      <c r="Z50" s="53">
        <f>+IF(X50&lt;&gt;0,+(Y50/X50)*100,0)</f>
        <v>-100</v>
      </c>
      <c r="AA50" s="54">
        <f>SUM(AA47:AA49)</f>
        <v>27140499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18093633</v>
      </c>
      <c r="D6" s="18"/>
      <c r="E6" s="19">
        <v>28653517</v>
      </c>
      <c r="F6" s="20">
        <v>28653517</v>
      </c>
      <c r="G6" s="20">
        <v>1382848</v>
      </c>
      <c r="H6" s="20">
        <v>1290582</v>
      </c>
      <c r="I6" s="20">
        <v>1625221</v>
      </c>
      <c r="J6" s="20">
        <v>4298651</v>
      </c>
      <c r="K6" s="20">
        <v>2100181</v>
      </c>
      <c r="L6" s="20">
        <v>1257826</v>
      </c>
      <c r="M6" s="20">
        <v>1360479</v>
      </c>
      <c r="N6" s="20">
        <v>4718486</v>
      </c>
      <c r="O6" s="20"/>
      <c r="P6" s="20"/>
      <c r="Q6" s="20"/>
      <c r="R6" s="20"/>
      <c r="S6" s="20"/>
      <c r="T6" s="20"/>
      <c r="U6" s="20"/>
      <c r="V6" s="20"/>
      <c r="W6" s="20">
        <v>9017137</v>
      </c>
      <c r="X6" s="20">
        <v>14326806</v>
      </c>
      <c r="Y6" s="20">
        <v>-5309669</v>
      </c>
      <c r="Z6" s="21">
        <v>-37.061079768931052</v>
      </c>
      <c r="AA6" s="22">
        <v>28653517</v>
      </c>
    </row>
    <row r="7" spans="1:27" x14ac:dyDescent="0.25">
      <c r="A7" s="23" t="s">
        <v>35</v>
      </c>
      <c r="B7" s="17" t="s">
        <v>32</v>
      </c>
      <c r="C7" s="18">
        <v>16206445</v>
      </c>
      <c r="D7" s="18"/>
      <c r="E7" s="19">
        <v>1176908</v>
      </c>
      <c r="F7" s="20">
        <v>1176908</v>
      </c>
      <c r="G7" s="20">
        <v>3652384</v>
      </c>
      <c r="H7" s="20">
        <v>2185950</v>
      </c>
      <c r="I7" s="20">
        <v>746225</v>
      </c>
      <c r="J7" s="20">
        <v>6584559</v>
      </c>
      <c r="K7" s="20">
        <v>1959650</v>
      </c>
      <c r="L7" s="20">
        <v>2580705</v>
      </c>
      <c r="M7" s="20">
        <v>2768871</v>
      </c>
      <c r="N7" s="20">
        <v>7309226</v>
      </c>
      <c r="O7" s="20"/>
      <c r="P7" s="20"/>
      <c r="Q7" s="20"/>
      <c r="R7" s="20"/>
      <c r="S7" s="20"/>
      <c r="T7" s="20"/>
      <c r="U7" s="20"/>
      <c r="V7" s="20"/>
      <c r="W7" s="20">
        <v>13893785</v>
      </c>
      <c r="X7" s="20">
        <v>588456</v>
      </c>
      <c r="Y7" s="20">
        <v>13305329</v>
      </c>
      <c r="Z7" s="21">
        <v>2261.0575811955355</v>
      </c>
      <c r="AA7" s="22">
        <v>1176908</v>
      </c>
    </row>
    <row r="8" spans="1:27" x14ac:dyDescent="0.25">
      <c r="A8" s="23" t="s">
        <v>36</v>
      </c>
      <c r="B8" s="17" t="s">
        <v>32</v>
      </c>
      <c r="C8" s="18">
        <v>-356836</v>
      </c>
      <c r="D8" s="18"/>
      <c r="E8" s="19">
        <v>-7343000</v>
      </c>
      <c r="F8" s="20">
        <v>-7343000</v>
      </c>
      <c r="G8" s="20">
        <v>-19028778</v>
      </c>
      <c r="H8" s="20">
        <v>18671942</v>
      </c>
      <c r="I8" s="20"/>
      <c r="J8" s="20">
        <v>-356836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-356836</v>
      </c>
      <c r="X8" s="20">
        <v>-3671496</v>
      </c>
      <c r="Y8" s="20">
        <v>3314660</v>
      </c>
      <c r="Z8" s="21">
        <v>-90.280910015971699</v>
      </c>
      <c r="AA8" s="22">
        <v>-7343000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33943242</v>
      </c>
      <c r="D13" s="29">
        <f>SUM(D6:D12)</f>
        <v>0</v>
      </c>
      <c r="E13" s="30">
        <f t="shared" si="0"/>
        <v>22487425</v>
      </c>
      <c r="F13" s="31">
        <f t="shared" si="0"/>
        <v>22487425</v>
      </c>
      <c r="G13" s="31">
        <f t="shared" si="0"/>
        <v>-13993546</v>
      </c>
      <c r="H13" s="31">
        <f t="shared" si="0"/>
        <v>22148474</v>
      </c>
      <c r="I13" s="31">
        <f t="shared" si="0"/>
        <v>2371446</v>
      </c>
      <c r="J13" s="31">
        <f t="shared" si="0"/>
        <v>10526374</v>
      </c>
      <c r="K13" s="31">
        <f t="shared" si="0"/>
        <v>4059831</v>
      </c>
      <c r="L13" s="31">
        <f t="shared" si="0"/>
        <v>3838531</v>
      </c>
      <c r="M13" s="31">
        <f t="shared" si="0"/>
        <v>4129350</v>
      </c>
      <c r="N13" s="31">
        <f t="shared" si="0"/>
        <v>12027712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22554086</v>
      </c>
      <c r="X13" s="31">
        <f t="shared" si="0"/>
        <v>11243766</v>
      </c>
      <c r="Y13" s="31">
        <f t="shared" si="0"/>
        <v>11310320</v>
      </c>
      <c r="Z13" s="32">
        <f>+IF(X13&lt;&gt;0,+(Y13/X13)*100,0)</f>
        <v>100.59191911322239</v>
      </c>
      <c r="AA13" s="33">
        <f>SUM(AA6:AA12)</f>
        <v>22487425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40838267</v>
      </c>
      <c r="D17" s="18"/>
      <c r="E17" s="19">
        <v>35308749</v>
      </c>
      <c r="F17" s="20">
        <v>35308749</v>
      </c>
      <c r="G17" s="24">
        <v>40838267</v>
      </c>
      <c r="H17" s="24"/>
      <c r="I17" s="24"/>
      <c r="J17" s="20">
        <v>40838267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40838267</v>
      </c>
      <c r="X17" s="20">
        <v>35308749</v>
      </c>
      <c r="Y17" s="24">
        <v>5529518</v>
      </c>
      <c r="Z17" s="25">
        <v>15.660475538229916</v>
      </c>
      <c r="AA17" s="26">
        <v>35308749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40838267</v>
      </c>
      <c r="D25" s="29">
        <f t="shared" ref="D25:Y25" si="1">SUM(D15:D24)</f>
        <v>0</v>
      </c>
      <c r="E25" s="35">
        <f t="shared" si="1"/>
        <v>35308749</v>
      </c>
      <c r="F25" s="36">
        <f t="shared" si="1"/>
        <v>35308749</v>
      </c>
      <c r="G25" s="36">
        <f t="shared" si="1"/>
        <v>40838267</v>
      </c>
      <c r="H25" s="36">
        <f t="shared" si="1"/>
        <v>0</v>
      </c>
      <c r="I25" s="36">
        <f t="shared" si="1"/>
        <v>0</v>
      </c>
      <c r="J25" s="36">
        <f t="shared" si="1"/>
        <v>40838267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40838267</v>
      </c>
      <c r="X25" s="36">
        <f t="shared" si="1"/>
        <v>35308749</v>
      </c>
      <c r="Y25" s="36">
        <f t="shared" si="1"/>
        <v>5529518</v>
      </c>
      <c r="Z25" s="37">
        <f>+IF(X25&lt;&gt;0,+(Y25/X25)*100,0)</f>
        <v>15.660475538229916</v>
      </c>
      <c r="AA25" s="38">
        <f>SUM(AA15:AA24)</f>
        <v>35308749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74781509</v>
      </c>
      <c r="D26" s="29">
        <f>+D13+D25</f>
        <v>0</v>
      </c>
      <c r="E26" s="30">
        <f t="shared" si="2"/>
        <v>57796174</v>
      </c>
      <c r="F26" s="31">
        <f t="shared" si="2"/>
        <v>57796174</v>
      </c>
      <c r="G26" s="31">
        <f t="shared" si="2"/>
        <v>26844721</v>
      </c>
      <c r="H26" s="31">
        <f t="shared" si="2"/>
        <v>22148474</v>
      </c>
      <c r="I26" s="31">
        <f t="shared" si="2"/>
        <v>2371446</v>
      </c>
      <c r="J26" s="31">
        <f t="shared" si="2"/>
        <v>51364641</v>
      </c>
      <c r="K26" s="31">
        <f t="shared" si="2"/>
        <v>4059831</v>
      </c>
      <c r="L26" s="31">
        <f t="shared" si="2"/>
        <v>3838531</v>
      </c>
      <c r="M26" s="31">
        <f t="shared" si="2"/>
        <v>4129350</v>
      </c>
      <c r="N26" s="31">
        <f t="shared" si="2"/>
        <v>12027712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63392353</v>
      </c>
      <c r="X26" s="31">
        <f t="shared" si="2"/>
        <v>46552515</v>
      </c>
      <c r="Y26" s="31">
        <f t="shared" si="2"/>
        <v>16839838</v>
      </c>
      <c r="Z26" s="32">
        <f>+IF(X26&lt;&gt;0,+(Y26/X26)*100,0)</f>
        <v>36.173852261258062</v>
      </c>
      <c r="AA26" s="33">
        <f>+AA13+AA25</f>
        <v>57796174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74781509</v>
      </c>
      <c r="D45" s="42">
        <f t="shared" si="6"/>
        <v>0</v>
      </c>
      <c r="E45" s="43">
        <f t="shared" si="6"/>
        <v>57796174</v>
      </c>
      <c r="F45" s="44">
        <f t="shared" si="6"/>
        <v>57796174</v>
      </c>
      <c r="G45" s="44">
        <f t="shared" si="6"/>
        <v>26844721</v>
      </c>
      <c r="H45" s="44">
        <f t="shared" si="6"/>
        <v>22148474</v>
      </c>
      <c r="I45" s="44">
        <f t="shared" si="6"/>
        <v>2371446</v>
      </c>
      <c r="J45" s="44">
        <f t="shared" si="6"/>
        <v>51364641</v>
      </c>
      <c r="K45" s="44">
        <f t="shared" si="6"/>
        <v>4059831</v>
      </c>
      <c r="L45" s="44">
        <f t="shared" si="6"/>
        <v>3838531</v>
      </c>
      <c r="M45" s="44">
        <f t="shared" si="6"/>
        <v>4129350</v>
      </c>
      <c r="N45" s="44">
        <f t="shared" si="6"/>
        <v>12027712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63392353</v>
      </c>
      <c r="X45" s="44">
        <f t="shared" si="6"/>
        <v>46552515</v>
      </c>
      <c r="Y45" s="44">
        <f t="shared" si="6"/>
        <v>16839838</v>
      </c>
      <c r="Z45" s="45">
        <f>+IF(X45&lt;&gt;0,+(Y45/X45)*100,0)</f>
        <v>36.173852261258062</v>
      </c>
      <c r="AA45" s="46">
        <f>+AA26-AA44</f>
        <v>57796174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22487425</v>
      </c>
      <c r="F47" s="20">
        <v>22487425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11243766</v>
      </c>
      <c r="Y47" s="20">
        <v>-11243766</v>
      </c>
      <c r="Z47" s="47">
        <v>-100</v>
      </c>
      <c r="AA47" s="22">
        <v>22487425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22487425</v>
      </c>
      <c r="F50" s="52">
        <f t="shared" si="7"/>
        <v>22487425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11243766</v>
      </c>
      <c r="Y50" s="52">
        <f t="shared" si="7"/>
        <v>-11243766</v>
      </c>
      <c r="Z50" s="53">
        <f>+IF(X50&lt;&gt;0,+(Y50/X50)*100,0)</f>
        <v>-100</v>
      </c>
      <c r="AA50" s="54">
        <f>SUM(AA47:AA49)</f>
        <v>22487425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2318878</v>
      </c>
      <c r="D6" s="18"/>
      <c r="E6" s="19">
        <v>4875450</v>
      </c>
      <c r="F6" s="20">
        <v>4875450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2437722</v>
      </c>
      <c r="Y6" s="20">
        <v>-2437722</v>
      </c>
      <c r="Z6" s="21">
        <v>-100</v>
      </c>
      <c r="AA6" s="22">
        <v>4875450</v>
      </c>
    </row>
    <row r="7" spans="1:27" x14ac:dyDescent="0.25">
      <c r="A7" s="23" t="s">
        <v>35</v>
      </c>
      <c r="B7" s="17" t="s">
        <v>32</v>
      </c>
      <c r="C7" s="18">
        <v>4362256</v>
      </c>
      <c r="D7" s="18"/>
      <c r="E7" s="19">
        <v>-286827</v>
      </c>
      <c r="F7" s="20">
        <v>-286827</v>
      </c>
      <c r="G7" s="20">
        <v>286060</v>
      </c>
      <c r="H7" s="20">
        <v>40872</v>
      </c>
      <c r="I7" s="20">
        <v>226155</v>
      </c>
      <c r="J7" s="20">
        <v>553087</v>
      </c>
      <c r="K7" s="20">
        <v>-64315</v>
      </c>
      <c r="L7" s="20">
        <v>25661</v>
      </c>
      <c r="M7" s="20">
        <v>174954</v>
      </c>
      <c r="N7" s="20">
        <v>136300</v>
      </c>
      <c r="O7" s="20"/>
      <c r="P7" s="20"/>
      <c r="Q7" s="20"/>
      <c r="R7" s="20"/>
      <c r="S7" s="20"/>
      <c r="T7" s="20"/>
      <c r="U7" s="20"/>
      <c r="V7" s="20"/>
      <c r="W7" s="20">
        <v>689387</v>
      </c>
      <c r="X7" s="20">
        <v>-143409</v>
      </c>
      <c r="Y7" s="20">
        <v>832796</v>
      </c>
      <c r="Z7" s="21">
        <v>-580.71390219581758</v>
      </c>
      <c r="AA7" s="22">
        <v>-286827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6681134</v>
      </c>
      <c r="D13" s="29">
        <f>SUM(D6:D12)</f>
        <v>0</v>
      </c>
      <c r="E13" s="30">
        <f t="shared" si="0"/>
        <v>4588623</v>
      </c>
      <c r="F13" s="31">
        <f t="shared" si="0"/>
        <v>4588623</v>
      </c>
      <c r="G13" s="31">
        <f t="shared" si="0"/>
        <v>286060</v>
      </c>
      <c r="H13" s="31">
        <f t="shared" si="0"/>
        <v>40872</v>
      </c>
      <c r="I13" s="31">
        <f t="shared" si="0"/>
        <v>226155</v>
      </c>
      <c r="J13" s="31">
        <f t="shared" si="0"/>
        <v>553087</v>
      </c>
      <c r="K13" s="31">
        <f t="shared" si="0"/>
        <v>-64315</v>
      </c>
      <c r="L13" s="31">
        <f t="shared" si="0"/>
        <v>25661</v>
      </c>
      <c r="M13" s="31">
        <f t="shared" si="0"/>
        <v>174954</v>
      </c>
      <c r="N13" s="31">
        <f t="shared" si="0"/>
        <v>136300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689387</v>
      </c>
      <c r="X13" s="31">
        <f t="shared" si="0"/>
        <v>2294313</v>
      </c>
      <c r="Y13" s="31">
        <f t="shared" si="0"/>
        <v>-1604926</v>
      </c>
      <c r="Z13" s="32">
        <f>+IF(X13&lt;&gt;0,+(Y13/X13)*100,0)</f>
        <v>-69.95235610834267</v>
      </c>
      <c r="AA13" s="33">
        <f>SUM(AA6:AA12)</f>
        <v>4588623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31149736</v>
      </c>
      <c r="D17" s="18"/>
      <c r="E17" s="19">
        <v>-1698614</v>
      </c>
      <c r="F17" s="20">
        <v>-1698614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-849296</v>
      </c>
      <c r="Y17" s="24">
        <v>849296</v>
      </c>
      <c r="Z17" s="25">
        <v>-100</v>
      </c>
      <c r="AA17" s="26">
        <v>-1698614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31149736</v>
      </c>
      <c r="D25" s="29">
        <f t="shared" ref="D25:Y25" si="1">SUM(D15:D24)</f>
        <v>0</v>
      </c>
      <c r="E25" s="35">
        <f t="shared" si="1"/>
        <v>-1698614</v>
      </c>
      <c r="F25" s="36">
        <f t="shared" si="1"/>
        <v>-1698614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-849296</v>
      </c>
      <c r="Y25" s="36">
        <f t="shared" si="1"/>
        <v>849296</v>
      </c>
      <c r="Z25" s="37">
        <f>+IF(X25&lt;&gt;0,+(Y25/X25)*100,0)</f>
        <v>-100</v>
      </c>
      <c r="AA25" s="38">
        <f>SUM(AA15:AA24)</f>
        <v>-1698614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37830870</v>
      </c>
      <c r="D26" s="29">
        <f>+D13+D25</f>
        <v>0</v>
      </c>
      <c r="E26" s="30">
        <f t="shared" si="2"/>
        <v>2890009</v>
      </c>
      <c r="F26" s="31">
        <f t="shared" si="2"/>
        <v>2890009</v>
      </c>
      <c r="G26" s="31">
        <f t="shared" si="2"/>
        <v>286060</v>
      </c>
      <c r="H26" s="31">
        <f t="shared" si="2"/>
        <v>40872</v>
      </c>
      <c r="I26" s="31">
        <f t="shared" si="2"/>
        <v>226155</v>
      </c>
      <c r="J26" s="31">
        <f t="shared" si="2"/>
        <v>553087</v>
      </c>
      <c r="K26" s="31">
        <f t="shared" si="2"/>
        <v>-64315</v>
      </c>
      <c r="L26" s="31">
        <f t="shared" si="2"/>
        <v>25661</v>
      </c>
      <c r="M26" s="31">
        <f t="shared" si="2"/>
        <v>174954</v>
      </c>
      <c r="N26" s="31">
        <f t="shared" si="2"/>
        <v>136300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689387</v>
      </c>
      <c r="X26" s="31">
        <f t="shared" si="2"/>
        <v>1445017</v>
      </c>
      <c r="Y26" s="31">
        <f t="shared" si="2"/>
        <v>-755630</v>
      </c>
      <c r="Z26" s="32">
        <f>+IF(X26&lt;&gt;0,+(Y26/X26)*100,0)</f>
        <v>-52.292118362621345</v>
      </c>
      <c r="AA26" s="33">
        <f>+AA13+AA25</f>
        <v>2890009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1739813</v>
      </c>
      <c r="D32" s="18"/>
      <c r="E32" s="19">
        <v>108426689</v>
      </c>
      <c r="F32" s="20">
        <v>108426689</v>
      </c>
      <c r="G32" s="20"/>
      <c r="H32" s="20">
        <v>24587</v>
      </c>
      <c r="I32" s="20">
        <v>29076</v>
      </c>
      <c r="J32" s="20">
        <v>53663</v>
      </c>
      <c r="K32" s="20">
        <v>27716</v>
      </c>
      <c r="L32" s="20">
        <v>26584</v>
      </c>
      <c r="M32" s="20">
        <v>26646</v>
      </c>
      <c r="N32" s="20">
        <v>80946</v>
      </c>
      <c r="O32" s="20"/>
      <c r="P32" s="20"/>
      <c r="Q32" s="20"/>
      <c r="R32" s="20"/>
      <c r="S32" s="20"/>
      <c r="T32" s="20"/>
      <c r="U32" s="20"/>
      <c r="V32" s="20"/>
      <c r="W32" s="20">
        <v>134609</v>
      </c>
      <c r="X32" s="20">
        <v>54213353</v>
      </c>
      <c r="Y32" s="20">
        <v>-54078744</v>
      </c>
      <c r="Z32" s="21">
        <v>-99.751705082694301</v>
      </c>
      <c r="AA32" s="22">
        <v>108426689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1739813</v>
      </c>
      <c r="D37" s="29">
        <f t="shared" ref="D37:Y37" si="3">SUM(D29:D36)</f>
        <v>0</v>
      </c>
      <c r="E37" s="30">
        <f t="shared" si="3"/>
        <v>108426689</v>
      </c>
      <c r="F37" s="31">
        <f t="shared" si="3"/>
        <v>108426689</v>
      </c>
      <c r="G37" s="31">
        <f t="shared" si="3"/>
        <v>0</v>
      </c>
      <c r="H37" s="31">
        <f t="shared" si="3"/>
        <v>24587</v>
      </c>
      <c r="I37" s="31">
        <f t="shared" si="3"/>
        <v>29076</v>
      </c>
      <c r="J37" s="31">
        <f t="shared" si="3"/>
        <v>53663</v>
      </c>
      <c r="K37" s="31">
        <f t="shared" si="3"/>
        <v>27716</v>
      </c>
      <c r="L37" s="31">
        <f t="shared" si="3"/>
        <v>26584</v>
      </c>
      <c r="M37" s="31">
        <f t="shared" si="3"/>
        <v>26646</v>
      </c>
      <c r="N37" s="31">
        <f t="shared" si="3"/>
        <v>80946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134609</v>
      </c>
      <c r="X37" s="31">
        <f t="shared" si="3"/>
        <v>54213353</v>
      </c>
      <c r="Y37" s="31">
        <f t="shared" si="3"/>
        <v>-54078744</v>
      </c>
      <c r="Z37" s="32">
        <f>+IF(X37&lt;&gt;0,+(Y37/X37)*100,0)</f>
        <v>-99.751705082694301</v>
      </c>
      <c r="AA37" s="33">
        <f>SUM(AA29:AA36)</f>
        <v>108426689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1739813</v>
      </c>
      <c r="D44" s="29">
        <f>+D37+D43</f>
        <v>0</v>
      </c>
      <c r="E44" s="30">
        <f t="shared" si="5"/>
        <v>108426689</v>
      </c>
      <c r="F44" s="31">
        <f t="shared" si="5"/>
        <v>108426689</v>
      </c>
      <c r="G44" s="31">
        <f t="shared" si="5"/>
        <v>0</v>
      </c>
      <c r="H44" s="31">
        <f t="shared" si="5"/>
        <v>24587</v>
      </c>
      <c r="I44" s="31">
        <f t="shared" si="5"/>
        <v>29076</v>
      </c>
      <c r="J44" s="31">
        <f t="shared" si="5"/>
        <v>53663</v>
      </c>
      <c r="K44" s="31">
        <f t="shared" si="5"/>
        <v>27716</v>
      </c>
      <c r="L44" s="31">
        <f t="shared" si="5"/>
        <v>26584</v>
      </c>
      <c r="M44" s="31">
        <f t="shared" si="5"/>
        <v>26646</v>
      </c>
      <c r="N44" s="31">
        <f t="shared" si="5"/>
        <v>80946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134609</v>
      </c>
      <c r="X44" s="31">
        <f t="shared" si="5"/>
        <v>54213353</v>
      </c>
      <c r="Y44" s="31">
        <f t="shared" si="5"/>
        <v>-54078744</v>
      </c>
      <c r="Z44" s="32">
        <f>+IF(X44&lt;&gt;0,+(Y44/X44)*100,0)</f>
        <v>-99.751705082694301</v>
      </c>
      <c r="AA44" s="33">
        <f>+AA37+AA43</f>
        <v>108426689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36091057</v>
      </c>
      <c r="D45" s="42">
        <f t="shared" si="6"/>
        <v>0</v>
      </c>
      <c r="E45" s="43">
        <f t="shared" si="6"/>
        <v>-105536680</v>
      </c>
      <c r="F45" s="44">
        <f t="shared" si="6"/>
        <v>-105536680</v>
      </c>
      <c r="G45" s="44">
        <f t="shared" si="6"/>
        <v>286060</v>
      </c>
      <c r="H45" s="44">
        <f t="shared" si="6"/>
        <v>16285</v>
      </c>
      <c r="I45" s="44">
        <f t="shared" si="6"/>
        <v>197079</v>
      </c>
      <c r="J45" s="44">
        <f t="shared" si="6"/>
        <v>499424</v>
      </c>
      <c r="K45" s="44">
        <f t="shared" si="6"/>
        <v>-92031</v>
      </c>
      <c r="L45" s="44">
        <f t="shared" si="6"/>
        <v>-923</v>
      </c>
      <c r="M45" s="44">
        <f t="shared" si="6"/>
        <v>148308</v>
      </c>
      <c r="N45" s="44">
        <f t="shared" si="6"/>
        <v>55354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554778</v>
      </c>
      <c r="X45" s="44">
        <f t="shared" si="6"/>
        <v>-52768336</v>
      </c>
      <c r="Y45" s="44">
        <f t="shared" si="6"/>
        <v>53323114</v>
      </c>
      <c r="Z45" s="45">
        <f>+IF(X45&lt;&gt;0,+(Y45/X45)*100,0)</f>
        <v>-101.0513463983401</v>
      </c>
      <c r="AA45" s="46">
        <f>+AA26-AA44</f>
        <v>-105536680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9562819</v>
      </c>
      <c r="D6" s="18"/>
      <c r="E6" s="19">
        <v>21969978</v>
      </c>
      <c r="F6" s="20">
        <v>21969978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10984992</v>
      </c>
      <c r="Y6" s="20">
        <v>-10984992</v>
      </c>
      <c r="Z6" s="21">
        <v>-100</v>
      </c>
      <c r="AA6" s="22">
        <v>21969978</v>
      </c>
    </row>
    <row r="7" spans="1:27" x14ac:dyDescent="0.25">
      <c r="A7" s="23" t="s">
        <v>35</v>
      </c>
      <c r="B7" s="17" t="s">
        <v>32</v>
      </c>
      <c r="C7" s="18">
        <v>6373360</v>
      </c>
      <c r="D7" s="18"/>
      <c r="E7" s="19">
        <v>3627055</v>
      </c>
      <c r="F7" s="20">
        <v>3627055</v>
      </c>
      <c r="G7" s="20">
        <v>281865</v>
      </c>
      <c r="H7" s="20">
        <v>443511</v>
      </c>
      <c r="I7" s="20">
        <v>299434</v>
      </c>
      <c r="J7" s="20">
        <v>1024810</v>
      </c>
      <c r="K7" s="20">
        <v>462362</v>
      </c>
      <c r="L7" s="20">
        <v>620522</v>
      </c>
      <c r="M7" s="20">
        <v>498961</v>
      </c>
      <c r="N7" s="20">
        <v>1581845</v>
      </c>
      <c r="O7" s="20"/>
      <c r="P7" s="20"/>
      <c r="Q7" s="20"/>
      <c r="R7" s="20"/>
      <c r="S7" s="20"/>
      <c r="T7" s="20"/>
      <c r="U7" s="20"/>
      <c r="V7" s="20"/>
      <c r="W7" s="20">
        <v>2606655</v>
      </c>
      <c r="X7" s="20">
        <v>1813524</v>
      </c>
      <c r="Y7" s="20">
        <v>793131</v>
      </c>
      <c r="Z7" s="21">
        <v>43.734243384702928</v>
      </c>
      <c r="AA7" s="22">
        <v>3627055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-15591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15920588</v>
      </c>
      <c r="D13" s="29">
        <f>SUM(D6:D12)</f>
        <v>0</v>
      </c>
      <c r="E13" s="30">
        <f t="shared" si="0"/>
        <v>25597033</v>
      </c>
      <c r="F13" s="31">
        <f t="shared" si="0"/>
        <v>25597033</v>
      </c>
      <c r="G13" s="31">
        <f t="shared" si="0"/>
        <v>281865</v>
      </c>
      <c r="H13" s="31">
        <f t="shared" si="0"/>
        <v>443511</v>
      </c>
      <c r="I13" s="31">
        <f t="shared" si="0"/>
        <v>299434</v>
      </c>
      <c r="J13" s="31">
        <f t="shared" si="0"/>
        <v>1024810</v>
      </c>
      <c r="K13" s="31">
        <f t="shared" si="0"/>
        <v>462362</v>
      </c>
      <c r="L13" s="31">
        <f t="shared" si="0"/>
        <v>620522</v>
      </c>
      <c r="M13" s="31">
        <f t="shared" si="0"/>
        <v>498961</v>
      </c>
      <c r="N13" s="31">
        <f t="shared" si="0"/>
        <v>1581845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2606655</v>
      </c>
      <c r="X13" s="31">
        <f t="shared" si="0"/>
        <v>12798516</v>
      </c>
      <c r="Y13" s="31">
        <f t="shared" si="0"/>
        <v>-10191861</v>
      </c>
      <c r="Z13" s="32">
        <f>+IF(X13&lt;&gt;0,+(Y13/X13)*100,0)</f>
        <v>-79.633146530425876</v>
      </c>
      <c r="AA13" s="33">
        <f>SUM(AA6:AA12)</f>
        <v>25597033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-4098479</v>
      </c>
      <c r="D17" s="18"/>
      <c r="E17" s="19">
        <v>-26587574</v>
      </c>
      <c r="F17" s="20">
        <v>-26587574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-13293786</v>
      </c>
      <c r="Y17" s="24">
        <v>13293786</v>
      </c>
      <c r="Z17" s="25">
        <v>-100</v>
      </c>
      <c r="AA17" s="26">
        <v>-26587574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-4098479</v>
      </c>
      <c r="D25" s="29">
        <f t="shared" ref="D25:Y25" si="1">SUM(D15:D24)</f>
        <v>0</v>
      </c>
      <c r="E25" s="35">
        <f t="shared" si="1"/>
        <v>-26587574</v>
      </c>
      <c r="F25" s="36">
        <f t="shared" si="1"/>
        <v>-26587574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-13293786</v>
      </c>
      <c r="Y25" s="36">
        <f t="shared" si="1"/>
        <v>13293786</v>
      </c>
      <c r="Z25" s="37">
        <f>+IF(X25&lt;&gt;0,+(Y25/X25)*100,0)</f>
        <v>-100</v>
      </c>
      <c r="AA25" s="38">
        <f>SUM(AA15:AA24)</f>
        <v>-26587574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11822109</v>
      </c>
      <c r="D26" s="29">
        <f>+D13+D25</f>
        <v>0</v>
      </c>
      <c r="E26" s="30">
        <f t="shared" si="2"/>
        <v>-990541</v>
      </c>
      <c r="F26" s="31">
        <f t="shared" si="2"/>
        <v>-990541</v>
      </c>
      <c r="G26" s="31">
        <f t="shared" si="2"/>
        <v>281865</v>
      </c>
      <c r="H26" s="31">
        <f t="shared" si="2"/>
        <v>443511</v>
      </c>
      <c r="I26" s="31">
        <f t="shared" si="2"/>
        <v>299434</v>
      </c>
      <c r="J26" s="31">
        <f t="shared" si="2"/>
        <v>1024810</v>
      </c>
      <c r="K26" s="31">
        <f t="shared" si="2"/>
        <v>462362</v>
      </c>
      <c r="L26" s="31">
        <f t="shared" si="2"/>
        <v>620522</v>
      </c>
      <c r="M26" s="31">
        <f t="shared" si="2"/>
        <v>498961</v>
      </c>
      <c r="N26" s="31">
        <f t="shared" si="2"/>
        <v>1581845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2606655</v>
      </c>
      <c r="X26" s="31">
        <f t="shared" si="2"/>
        <v>-495270</v>
      </c>
      <c r="Y26" s="31">
        <f t="shared" si="2"/>
        <v>3101925</v>
      </c>
      <c r="Z26" s="32">
        <f>+IF(X26&lt;&gt;0,+(Y26/X26)*100,0)</f>
        <v>-626.30989157429281</v>
      </c>
      <c r="AA26" s="33">
        <f>+AA13+AA25</f>
        <v>-990541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5731395</v>
      </c>
      <c r="D32" s="18"/>
      <c r="E32" s="19">
        <v>-21030980</v>
      </c>
      <c r="F32" s="20">
        <v>-21030985</v>
      </c>
      <c r="G32" s="20">
        <v>-2951751</v>
      </c>
      <c r="H32" s="20">
        <v>-887903</v>
      </c>
      <c r="I32" s="20">
        <v>-1244127</v>
      </c>
      <c r="J32" s="20">
        <v>-5083781</v>
      </c>
      <c r="K32" s="20">
        <v>-3573794</v>
      </c>
      <c r="L32" s="20">
        <v>-640684</v>
      </c>
      <c r="M32" s="20">
        <v>-3267656</v>
      </c>
      <c r="N32" s="20">
        <v>-7482134</v>
      </c>
      <c r="O32" s="20"/>
      <c r="P32" s="20"/>
      <c r="Q32" s="20"/>
      <c r="R32" s="20"/>
      <c r="S32" s="20"/>
      <c r="T32" s="20"/>
      <c r="U32" s="20"/>
      <c r="V32" s="20"/>
      <c r="W32" s="20">
        <v>-12565915</v>
      </c>
      <c r="X32" s="20">
        <v>-10515497</v>
      </c>
      <c r="Y32" s="20">
        <v>-2050418</v>
      </c>
      <c r="Z32" s="21">
        <v>19.499011791834469</v>
      </c>
      <c r="AA32" s="22">
        <v>-21030985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5731395</v>
      </c>
      <c r="D37" s="29">
        <f t="shared" ref="D37:Y37" si="3">SUM(D29:D36)</f>
        <v>0</v>
      </c>
      <c r="E37" s="30">
        <f t="shared" si="3"/>
        <v>-21030980</v>
      </c>
      <c r="F37" s="31">
        <f t="shared" si="3"/>
        <v>-21030985</v>
      </c>
      <c r="G37" s="31">
        <f t="shared" si="3"/>
        <v>-2951751</v>
      </c>
      <c r="H37" s="31">
        <f t="shared" si="3"/>
        <v>-887903</v>
      </c>
      <c r="I37" s="31">
        <f t="shared" si="3"/>
        <v>-1244127</v>
      </c>
      <c r="J37" s="31">
        <f t="shared" si="3"/>
        <v>-5083781</v>
      </c>
      <c r="K37" s="31">
        <f t="shared" si="3"/>
        <v>-3573794</v>
      </c>
      <c r="L37" s="31">
        <f t="shared" si="3"/>
        <v>-640684</v>
      </c>
      <c r="M37" s="31">
        <f t="shared" si="3"/>
        <v>-3267656</v>
      </c>
      <c r="N37" s="31">
        <f t="shared" si="3"/>
        <v>-7482134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-12565915</v>
      </c>
      <c r="X37" s="31">
        <f t="shared" si="3"/>
        <v>-10515497</v>
      </c>
      <c r="Y37" s="31">
        <f t="shared" si="3"/>
        <v>-2050418</v>
      </c>
      <c r="Z37" s="32">
        <f>+IF(X37&lt;&gt;0,+(Y37/X37)*100,0)</f>
        <v>19.499011791834469</v>
      </c>
      <c r="AA37" s="33">
        <f>SUM(AA29:AA36)</f>
        <v>-21030985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5731395</v>
      </c>
      <c r="D44" s="29">
        <f>+D37+D43</f>
        <v>0</v>
      </c>
      <c r="E44" s="30">
        <f t="shared" si="5"/>
        <v>-21030980</v>
      </c>
      <c r="F44" s="31">
        <f t="shared" si="5"/>
        <v>-21030985</v>
      </c>
      <c r="G44" s="31">
        <f t="shared" si="5"/>
        <v>-2951751</v>
      </c>
      <c r="H44" s="31">
        <f t="shared" si="5"/>
        <v>-887903</v>
      </c>
      <c r="I44" s="31">
        <f t="shared" si="5"/>
        <v>-1244127</v>
      </c>
      <c r="J44" s="31">
        <f t="shared" si="5"/>
        <v>-5083781</v>
      </c>
      <c r="K44" s="31">
        <f t="shared" si="5"/>
        <v>-3573794</v>
      </c>
      <c r="L44" s="31">
        <f t="shared" si="5"/>
        <v>-640684</v>
      </c>
      <c r="M44" s="31">
        <f t="shared" si="5"/>
        <v>-3267656</v>
      </c>
      <c r="N44" s="31">
        <f t="shared" si="5"/>
        <v>-7482134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-12565915</v>
      </c>
      <c r="X44" s="31">
        <f t="shared" si="5"/>
        <v>-10515497</v>
      </c>
      <c r="Y44" s="31">
        <f t="shared" si="5"/>
        <v>-2050418</v>
      </c>
      <c r="Z44" s="32">
        <f>+IF(X44&lt;&gt;0,+(Y44/X44)*100,0)</f>
        <v>19.499011791834469</v>
      </c>
      <c r="AA44" s="33">
        <f>+AA37+AA43</f>
        <v>-21030985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6090714</v>
      </c>
      <c r="D45" s="42">
        <f t="shared" si="6"/>
        <v>0</v>
      </c>
      <c r="E45" s="43">
        <f t="shared" si="6"/>
        <v>20040439</v>
      </c>
      <c r="F45" s="44">
        <f t="shared" si="6"/>
        <v>20040444</v>
      </c>
      <c r="G45" s="44">
        <f t="shared" si="6"/>
        <v>3233616</v>
      </c>
      <c r="H45" s="44">
        <f t="shared" si="6"/>
        <v>1331414</v>
      </c>
      <c r="I45" s="44">
        <f t="shared" si="6"/>
        <v>1543561</v>
      </c>
      <c r="J45" s="44">
        <f t="shared" si="6"/>
        <v>6108591</v>
      </c>
      <c r="K45" s="44">
        <f t="shared" si="6"/>
        <v>4036156</v>
      </c>
      <c r="L45" s="44">
        <f t="shared" si="6"/>
        <v>1261206</v>
      </c>
      <c r="M45" s="44">
        <f t="shared" si="6"/>
        <v>3766617</v>
      </c>
      <c r="N45" s="44">
        <f t="shared" si="6"/>
        <v>9063979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15172570</v>
      </c>
      <c r="X45" s="44">
        <f t="shared" si="6"/>
        <v>10020227</v>
      </c>
      <c r="Y45" s="44">
        <f t="shared" si="6"/>
        <v>5152343</v>
      </c>
      <c r="Z45" s="45">
        <f>+IF(X45&lt;&gt;0,+(Y45/X45)*100,0)</f>
        <v>51.41942393121434</v>
      </c>
      <c r="AA45" s="46">
        <f>+AA26-AA44</f>
        <v>20040444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10739</v>
      </c>
      <c r="H6" s="20">
        <v>55181</v>
      </c>
      <c r="I6" s="20">
        <v>28202</v>
      </c>
      <c r="J6" s="20">
        <v>94122</v>
      </c>
      <c r="K6" s="20">
        <v>88929</v>
      </c>
      <c r="L6" s="20">
        <v>-28790</v>
      </c>
      <c r="M6" s="20">
        <v>10516</v>
      </c>
      <c r="N6" s="20">
        <v>70655</v>
      </c>
      <c r="O6" s="20"/>
      <c r="P6" s="20"/>
      <c r="Q6" s="20"/>
      <c r="R6" s="20"/>
      <c r="S6" s="20"/>
      <c r="T6" s="20"/>
      <c r="U6" s="20"/>
      <c r="V6" s="20"/>
      <c r="W6" s="20">
        <v>164777</v>
      </c>
      <c r="X6" s="20"/>
      <c r="Y6" s="20">
        <v>164777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14634955</v>
      </c>
      <c r="H7" s="20">
        <v>128065</v>
      </c>
      <c r="I7" s="20">
        <v>211998</v>
      </c>
      <c r="J7" s="20">
        <v>14975018</v>
      </c>
      <c r="K7" s="20">
        <v>126468</v>
      </c>
      <c r="L7" s="20">
        <v>152830</v>
      </c>
      <c r="M7" s="20">
        <v>199195</v>
      </c>
      <c r="N7" s="20">
        <v>478493</v>
      </c>
      <c r="O7" s="20"/>
      <c r="P7" s="20"/>
      <c r="Q7" s="20"/>
      <c r="R7" s="20"/>
      <c r="S7" s="20"/>
      <c r="T7" s="20"/>
      <c r="U7" s="20"/>
      <c r="V7" s="20"/>
      <c r="W7" s="20">
        <v>15453511</v>
      </c>
      <c r="X7" s="20"/>
      <c r="Y7" s="20">
        <v>15453511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14645694</v>
      </c>
      <c r="H13" s="31">
        <f t="shared" si="0"/>
        <v>183246</v>
      </c>
      <c r="I13" s="31">
        <f t="shared" si="0"/>
        <v>240200</v>
      </c>
      <c r="J13" s="31">
        <f t="shared" si="0"/>
        <v>15069140</v>
      </c>
      <c r="K13" s="31">
        <f t="shared" si="0"/>
        <v>215397</v>
      </c>
      <c r="L13" s="31">
        <f t="shared" si="0"/>
        <v>124040</v>
      </c>
      <c r="M13" s="31">
        <f t="shared" si="0"/>
        <v>209711</v>
      </c>
      <c r="N13" s="31">
        <f t="shared" si="0"/>
        <v>549148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15618288</v>
      </c>
      <c r="X13" s="31">
        <f t="shared" si="0"/>
        <v>0</v>
      </c>
      <c r="Y13" s="31">
        <f t="shared" si="0"/>
        <v>15618288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14645694</v>
      </c>
      <c r="H26" s="31">
        <f t="shared" si="2"/>
        <v>183246</v>
      </c>
      <c r="I26" s="31">
        <f t="shared" si="2"/>
        <v>240200</v>
      </c>
      <c r="J26" s="31">
        <f t="shared" si="2"/>
        <v>15069140</v>
      </c>
      <c r="K26" s="31">
        <f t="shared" si="2"/>
        <v>215397</v>
      </c>
      <c r="L26" s="31">
        <f t="shared" si="2"/>
        <v>124040</v>
      </c>
      <c r="M26" s="31">
        <f t="shared" si="2"/>
        <v>209711</v>
      </c>
      <c r="N26" s="31">
        <f t="shared" si="2"/>
        <v>549148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15618288</v>
      </c>
      <c r="X26" s="31">
        <f t="shared" si="2"/>
        <v>0</v>
      </c>
      <c r="Y26" s="31">
        <f t="shared" si="2"/>
        <v>15618288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14645694</v>
      </c>
      <c r="H45" s="44">
        <f t="shared" si="6"/>
        <v>183246</v>
      </c>
      <c r="I45" s="44">
        <f t="shared" si="6"/>
        <v>240200</v>
      </c>
      <c r="J45" s="44">
        <f t="shared" si="6"/>
        <v>15069140</v>
      </c>
      <c r="K45" s="44">
        <f t="shared" si="6"/>
        <v>215397</v>
      </c>
      <c r="L45" s="44">
        <f t="shared" si="6"/>
        <v>124040</v>
      </c>
      <c r="M45" s="44">
        <f t="shared" si="6"/>
        <v>209711</v>
      </c>
      <c r="N45" s="44">
        <f t="shared" si="6"/>
        <v>549148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15618288</v>
      </c>
      <c r="X45" s="44">
        <f t="shared" si="6"/>
        <v>0</v>
      </c>
      <c r="Y45" s="44">
        <f t="shared" si="6"/>
        <v>15618288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-28950736</v>
      </c>
      <c r="D47" s="18"/>
      <c r="E47" s="19">
        <v>-16123091</v>
      </c>
      <c r="F47" s="20">
        <v>-16123091</v>
      </c>
      <c r="G47" s="20">
        <v>-28950737</v>
      </c>
      <c r="H47" s="20"/>
      <c r="I47" s="20"/>
      <c r="J47" s="20">
        <v>-28950737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-28950737</v>
      </c>
      <c r="X47" s="20">
        <v>-8061546</v>
      </c>
      <c r="Y47" s="20">
        <v>-20889191</v>
      </c>
      <c r="Z47" s="47">
        <v>259.1214017757884</v>
      </c>
      <c r="AA47" s="22">
        <v>-16123091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-28950736</v>
      </c>
      <c r="D50" s="50">
        <f t="shared" ref="D50:Y50" si="7">SUM(D47:D49)</f>
        <v>0</v>
      </c>
      <c r="E50" s="51">
        <f t="shared" si="7"/>
        <v>-16123091</v>
      </c>
      <c r="F50" s="52">
        <f t="shared" si="7"/>
        <v>-16123091</v>
      </c>
      <c r="G50" s="52">
        <f t="shared" si="7"/>
        <v>-28950737</v>
      </c>
      <c r="H50" s="52">
        <f t="shared" si="7"/>
        <v>0</v>
      </c>
      <c r="I50" s="52">
        <f t="shared" si="7"/>
        <v>0</v>
      </c>
      <c r="J50" s="52">
        <f t="shared" si="7"/>
        <v>-28950737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-28950737</v>
      </c>
      <c r="X50" s="52">
        <f t="shared" si="7"/>
        <v>-8061546</v>
      </c>
      <c r="Y50" s="52">
        <f t="shared" si="7"/>
        <v>-20889191</v>
      </c>
      <c r="Z50" s="53">
        <f>+IF(X50&lt;&gt;0,+(Y50/X50)*100,0)</f>
        <v>259.1214017757884</v>
      </c>
      <c r="AA50" s="54">
        <f>SUM(AA47:AA49)</f>
        <v>-16123091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646749</v>
      </c>
      <c r="D17" s="18"/>
      <c r="E17" s="19">
        <v>-938088</v>
      </c>
      <c r="F17" s="20">
        <v>-938088</v>
      </c>
      <c r="G17" s="24">
        <v>-528198</v>
      </c>
      <c r="H17" s="24">
        <v>1174947</v>
      </c>
      <c r="I17" s="24"/>
      <c r="J17" s="20">
        <v>646749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646749</v>
      </c>
      <c r="X17" s="20">
        <v>-469038</v>
      </c>
      <c r="Y17" s="24">
        <v>1115787</v>
      </c>
      <c r="Z17" s="25">
        <v>-237.88840136620058</v>
      </c>
      <c r="AA17" s="26">
        <v>-938088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646749</v>
      </c>
      <c r="D25" s="29">
        <f t="shared" ref="D25:Y25" si="1">SUM(D15:D24)</f>
        <v>0</v>
      </c>
      <c r="E25" s="35">
        <f t="shared" si="1"/>
        <v>-938088</v>
      </c>
      <c r="F25" s="36">
        <f t="shared" si="1"/>
        <v>-938088</v>
      </c>
      <c r="G25" s="36">
        <f t="shared" si="1"/>
        <v>-528198</v>
      </c>
      <c r="H25" s="36">
        <f t="shared" si="1"/>
        <v>1174947</v>
      </c>
      <c r="I25" s="36">
        <f t="shared" si="1"/>
        <v>0</v>
      </c>
      <c r="J25" s="36">
        <f t="shared" si="1"/>
        <v>646749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646749</v>
      </c>
      <c r="X25" s="36">
        <f t="shared" si="1"/>
        <v>-469038</v>
      </c>
      <c r="Y25" s="36">
        <f t="shared" si="1"/>
        <v>1115787</v>
      </c>
      <c r="Z25" s="37">
        <f>+IF(X25&lt;&gt;0,+(Y25/X25)*100,0)</f>
        <v>-237.88840136620058</v>
      </c>
      <c r="AA25" s="38">
        <f>SUM(AA15:AA24)</f>
        <v>-938088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646749</v>
      </c>
      <c r="D26" s="29">
        <f>+D13+D25</f>
        <v>0</v>
      </c>
      <c r="E26" s="30">
        <f t="shared" si="2"/>
        <v>-938088</v>
      </c>
      <c r="F26" s="31">
        <f t="shared" si="2"/>
        <v>-938088</v>
      </c>
      <c r="G26" s="31">
        <f t="shared" si="2"/>
        <v>-528198</v>
      </c>
      <c r="H26" s="31">
        <f t="shared" si="2"/>
        <v>1174947</v>
      </c>
      <c r="I26" s="31">
        <f t="shared" si="2"/>
        <v>0</v>
      </c>
      <c r="J26" s="31">
        <f t="shared" si="2"/>
        <v>646749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646749</v>
      </c>
      <c r="X26" s="31">
        <f t="shared" si="2"/>
        <v>-469038</v>
      </c>
      <c r="Y26" s="31">
        <f t="shared" si="2"/>
        <v>1115787</v>
      </c>
      <c r="Z26" s="32">
        <f>+IF(X26&lt;&gt;0,+(Y26/X26)*100,0)</f>
        <v>-237.88840136620058</v>
      </c>
      <c r="AA26" s="33">
        <f>+AA13+AA25</f>
        <v>-938088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646749</v>
      </c>
      <c r="D45" s="42">
        <f t="shared" si="6"/>
        <v>0</v>
      </c>
      <c r="E45" s="43">
        <f t="shared" si="6"/>
        <v>-938088</v>
      </c>
      <c r="F45" s="44">
        <f t="shared" si="6"/>
        <v>-938088</v>
      </c>
      <c r="G45" s="44">
        <f t="shared" si="6"/>
        <v>-528198</v>
      </c>
      <c r="H45" s="44">
        <f t="shared" si="6"/>
        <v>1174947</v>
      </c>
      <c r="I45" s="44">
        <f t="shared" si="6"/>
        <v>0</v>
      </c>
      <c r="J45" s="44">
        <f t="shared" si="6"/>
        <v>646749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646749</v>
      </c>
      <c r="X45" s="44">
        <f t="shared" si="6"/>
        <v>-469038</v>
      </c>
      <c r="Y45" s="44">
        <f t="shared" si="6"/>
        <v>1115787</v>
      </c>
      <c r="Z45" s="45">
        <f>+IF(X45&lt;&gt;0,+(Y45/X45)*100,0)</f>
        <v>-237.88840136620058</v>
      </c>
      <c r="AA45" s="46">
        <f>+AA26-AA44</f>
        <v>-938088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-18024916</v>
      </c>
      <c r="D47" s="18"/>
      <c r="E47" s="19">
        <v>-25474265</v>
      </c>
      <c r="F47" s="20">
        <v>-25474265</v>
      </c>
      <c r="G47" s="20">
        <v>-17606272</v>
      </c>
      <c r="H47" s="20">
        <v>-5837893</v>
      </c>
      <c r="I47" s="20">
        <v>-408191</v>
      </c>
      <c r="J47" s="20">
        <v>-23852356</v>
      </c>
      <c r="K47" s="20">
        <v>-587566</v>
      </c>
      <c r="L47" s="20">
        <v>-639761</v>
      </c>
      <c r="M47" s="20">
        <v>-629556</v>
      </c>
      <c r="N47" s="20">
        <v>-1856883</v>
      </c>
      <c r="O47" s="20"/>
      <c r="P47" s="20"/>
      <c r="Q47" s="20"/>
      <c r="R47" s="20"/>
      <c r="S47" s="20"/>
      <c r="T47" s="20"/>
      <c r="U47" s="20"/>
      <c r="V47" s="20"/>
      <c r="W47" s="20">
        <v>-25709239</v>
      </c>
      <c r="X47" s="20">
        <v>-12737136</v>
      </c>
      <c r="Y47" s="20">
        <v>-12972103</v>
      </c>
      <c r="Z47" s="47">
        <v>101.84473966518061</v>
      </c>
      <c r="AA47" s="22">
        <v>-25474265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-18024916</v>
      </c>
      <c r="D50" s="50">
        <f t="shared" ref="D50:Y50" si="7">SUM(D47:D49)</f>
        <v>0</v>
      </c>
      <c r="E50" s="51">
        <f t="shared" si="7"/>
        <v>-25474265</v>
      </c>
      <c r="F50" s="52">
        <f t="shared" si="7"/>
        <v>-25474265</v>
      </c>
      <c r="G50" s="52">
        <f t="shared" si="7"/>
        <v>-17606272</v>
      </c>
      <c r="H50" s="52">
        <f t="shared" si="7"/>
        <v>-5837893</v>
      </c>
      <c r="I50" s="52">
        <f t="shared" si="7"/>
        <v>-408191</v>
      </c>
      <c r="J50" s="52">
        <f t="shared" si="7"/>
        <v>-23852356</v>
      </c>
      <c r="K50" s="52">
        <f t="shared" si="7"/>
        <v>-587566</v>
      </c>
      <c r="L50" s="52">
        <f t="shared" si="7"/>
        <v>-639761</v>
      </c>
      <c r="M50" s="52">
        <f t="shared" si="7"/>
        <v>-629556</v>
      </c>
      <c r="N50" s="52">
        <f t="shared" si="7"/>
        <v>-1856883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-25709239</v>
      </c>
      <c r="X50" s="52">
        <f t="shared" si="7"/>
        <v>-12737136</v>
      </c>
      <c r="Y50" s="52">
        <f t="shared" si="7"/>
        <v>-12972103</v>
      </c>
      <c r="Z50" s="53">
        <f>+IF(X50&lt;&gt;0,+(Y50/X50)*100,0)</f>
        <v>101.84473966518061</v>
      </c>
      <c r="AA50" s="54">
        <f>SUM(AA47:AA49)</f>
        <v>-25474265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502353</v>
      </c>
      <c r="D7" s="18"/>
      <c r="E7" s="19">
        <v>-122715</v>
      </c>
      <c r="F7" s="20">
        <v>-122715</v>
      </c>
      <c r="G7" s="20">
        <v>147120</v>
      </c>
      <c r="H7" s="20">
        <v>137049</v>
      </c>
      <c r="I7" s="20">
        <v>130140</v>
      </c>
      <c r="J7" s="20">
        <v>414309</v>
      </c>
      <c r="K7" s="20">
        <v>84963</v>
      </c>
      <c r="L7" s="20">
        <v>88960</v>
      </c>
      <c r="M7" s="20">
        <v>116868</v>
      </c>
      <c r="N7" s="20">
        <v>290791</v>
      </c>
      <c r="O7" s="20"/>
      <c r="P7" s="20"/>
      <c r="Q7" s="20"/>
      <c r="R7" s="20"/>
      <c r="S7" s="20"/>
      <c r="T7" s="20"/>
      <c r="U7" s="20"/>
      <c r="V7" s="20"/>
      <c r="W7" s="20">
        <v>705100</v>
      </c>
      <c r="X7" s="20">
        <v>-61362</v>
      </c>
      <c r="Y7" s="20">
        <v>766462</v>
      </c>
      <c r="Z7" s="21">
        <v>-1249.0824940516932</v>
      </c>
      <c r="AA7" s="22">
        <v>-122715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502353</v>
      </c>
      <c r="D13" s="29">
        <f>SUM(D6:D12)</f>
        <v>0</v>
      </c>
      <c r="E13" s="30">
        <f t="shared" si="0"/>
        <v>-122715</v>
      </c>
      <c r="F13" s="31">
        <f t="shared" si="0"/>
        <v>-122715</v>
      </c>
      <c r="G13" s="31">
        <f t="shared" si="0"/>
        <v>147120</v>
      </c>
      <c r="H13" s="31">
        <f t="shared" si="0"/>
        <v>137049</v>
      </c>
      <c r="I13" s="31">
        <f t="shared" si="0"/>
        <v>130140</v>
      </c>
      <c r="J13" s="31">
        <f t="shared" si="0"/>
        <v>414309</v>
      </c>
      <c r="K13" s="31">
        <f t="shared" si="0"/>
        <v>84963</v>
      </c>
      <c r="L13" s="31">
        <f t="shared" si="0"/>
        <v>88960</v>
      </c>
      <c r="M13" s="31">
        <f t="shared" si="0"/>
        <v>116868</v>
      </c>
      <c r="N13" s="31">
        <f t="shared" si="0"/>
        <v>290791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705100</v>
      </c>
      <c r="X13" s="31">
        <f t="shared" si="0"/>
        <v>-61362</v>
      </c>
      <c r="Y13" s="31">
        <f t="shared" si="0"/>
        <v>766462</v>
      </c>
      <c r="Z13" s="32">
        <f>+IF(X13&lt;&gt;0,+(Y13/X13)*100,0)</f>
        <v>-1249.0824940516932</v>
      </c>
      <c r="AA13" s="33">
        <f>SUM(AA6:AA12)</f>
        <v>-122715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-2158194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-2158194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-1655841</v>
      </c>
      <c r="D26" s="29">
        <f>+D13+D25</f>
        <v>0</v>
      </c>
      <c r="E26" s="30">
        <f t="shared" si="2"/>
        <v>-122715</v>
      </c>
      <c r="F26" s="31">
        <f t="shared" si="2"/>
        <v>-122715</v>
      </c>
      <c r="G26" s="31">
        <f t="shared" si="2"/>
        <v>147120</v>
      </c>
      <c r="H26" s="31">
        <f t="shared" si="2"/>
        <v>137049</v>
      </c>
      <c r="I26" s="31">
        <f t="shared" si="2"/>
        <v>130140</v>
      </c>
      <c r="J26" s="31">
        <f t="shared" si="2"/>
        <v>414309</v>
      </c>
      <c r="K26" s="31">
        <f t="shared" si="2"/>
        <v>84963</v>
      </c>
      <c r="L26" s="31">
        <f t="shared" si="2"/>
        <v>88960</v>
      </c>
      <c r="M26" s="31">
        <f t="shared" si="2"/>
        <v>116868</v>
      </c>
      <c r="N26" s="31">
        <f t="shared" si="2"/>
        <v>290791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705100</v>
      </c>
      <c r="X26" s="31">
        <f t="shared" si="2"/>
        <v>-61362</v>
      </c>
      <c r="Y26" s="31">
        <f t="shared" si="2"/>
        <v>766462</v>
      </c>
      <c r="Z26" s="32">
        <f>+IF(X26&lt;&gt;0,+(Y26/X26)*100,0)</f>
        <v>-1249.0824940516932</v>
      </c>
      <c r="AA26" s="33">
        <f>+AA13+AA25</f>
        <v>-122715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38950894</v>
      </c>
      <c r="D40" s="18"/>
      <c r="E40" s="19">
        <v>36200788</v>
      </c>
      <c r="F40" s="20">
        <v>36200788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18100392</v>
      </c>
      <c r="Y40" s="20">
        <v>-18100392</v>
      </c>
      <c r="Z40" s="21">
        <v>-100</v>
      </c>
      <c r="AA40" s="22">
        <v>36200788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38950894</v>
      </c>
      <c r="D43" s="29">
        <f t="shared" ref="D43:Y43" si="4">SUM(D39:D42)</f>
        <v>0</v>
      </c>
      <c r="E43" s="35">
        <f t="shared" si="4"/>
        <v>36200788</v>
      </c>
      <c r="F43" s="36">
        <f t="shared" si="4"/>
        <v>36200788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18100392</v>
      </c>
      <c r="Y43" s="36">
        <f t="shared" si="4"/>
        <v>-18100392</v>
      </c>
      <c r="Z43" s="37">
        <f>+IF(X43&lt;&gt;0,+(Y43/X43)*100,0)</f>
        <v>-100</v>
      </c>
      <c r="AA43" s="38">
        <f>SUM(AA39:AA42)</f>
        <v>36200788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38950894</v>
      </c>
      <c r="D44" s="29">
        <f>+D37+D43</f>
        <v>0</v>
      </c>
      <c r="E44" s="30">
        <f t="shared" si="5"/>
        <v>36200788</v>
      </c>
      <c r="F44" s="31">
        <f t="shared" si="5"/>
        <v>36200788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18100392</v>
      </c>
      <c r="Y44" s="31">
        <f t="shared" si="5"/>
        <v>-18100392</v>
      </c>
      <c r="Z44" s="32">
        <f>+IF(X44&lt;&gt;0,+(Y44/X44)*100,0)</f>
        <v>-100</v>
      </c>
      <c r="AA44" s="33">
        <f>+AA37+AA43</f>
        <v>36200788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-40606735</v>
      </c>
      <c r="D45" s="42">
        <f t="shared" si="6"/>
        <v>0</v>
      </c>
      <c r="E45" s="43">
        <f t="shared" si="6"/>
        <v>-36323503</v>
      </c>
      <c r="F45" s="44">
        <f t="shared" si="6"/>
        <v>-36323503</v>
      </c>
      <c r="G45" s="44">
        <f t="shared" si="6"/>
        <v>147120</v>
      </c>
      <c r="H45" s="44">
        <f t="shared" si="6"/>
        <v>137049</v>
      </c>
      <c r="I45" s="44">
        <f t="shared" si="6"/>
        <v>130140</v>
      </c>
      <c r="J45" s="44">
        <f t="shared" si="6"/>
        <v>414309</v>
      </c>
      <c r="K45" s="44">
        <f t="shared" si="6"/>
        <v>84963</v>
      </c>
      <c r="L45" s="44">
        <f t="shared" si="6"/>
        <v>88960</v>
      </c>
      <c r="M45" s="44">
        <f t="shared" si="6"/>
        <v>116868</v>
      </c>
      <c r="N45" s="44">
        <f t="shared" si="6"/>
        <v>290791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705100</v>
      </c>
      <c r="X45" s="44">
        <f t="shared" si="6"/>
        <v>-18161754</v>
      </c>
      <c r="Y45" s="44">
        <f t="shared" si="6"/>
        <v>18866854</v>
      </c>
      <c r="Z45" s="45">
        <f>+IF(X45&lt;&gt;0,+(Y45/X45)*100,0)</f>
        <v>-103.88233427233955</v>
      </c>
      <c r="AA45" s="46">
        <f>+AA26-AA44</f>
        <v>-36323503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-11106</v>
      </c>
      <c r="H47" s="20"/>
      <c r="I47" s="20">
        <v>-296</v>
      </c>
      <c r="J47" s="20">
        <v>-11402</v>
      </c>
      <c r="K47" s="20"/>
      <c r="L47" s="20"/>
      <c r="M47" s="20">
        <v>-4839</v>
      </c>
      <c r="N47" s="20">
        <v>-4839</v>
      </c>
      <c r="O47" s="20"/>
      <c r="P47" s="20"/>
      <c r="Q47" s="20"/>
      <c r="R47" s="20"/>
      <c r="S47" s="20"/>
      <c r="T47" s="20"/>
      <c r="U47" s="20"/>
      <c r="V47" s="20"/>
      <c r="W47" s="20">
        <v>-16241</v>
      </c>
      <c r="X47" s="20"/>
      <c r="Y47" s="20">
        <v>-16241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-11106</v>
      </c>
      <c r="H50" s="52">
        <f t="shared" si="7"/>
        <v>0</v>
      </c>
      <c r="I50" s="52">
        <f t="shared" si="7"/>
        <v>-296</v>
      </c>
      <c r="J50" s="52">
        <f t="shared" si="7"/>
        <v>-11402</v>
      </c>
      <c r="K50" s="52">
        <f t="shared" si="7"/>
        <v>0</v>
      </c>
      <c r="L50" s="52">
        <f t="shared" si="7"/>
        <v>0</v>
      </c>
      <c r="M50" s="52">
        <f t="shared" si="7"/>
        <v>-4839</v>
      </c>
      <c r="N50" s="52">
        <f t="shared" si="7"/>
        <v>-4839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-16241</v>
      </c>
      <c r="X50" s="52">
        <f t="shared" si="7"/>
        <v>0</v>
      </c>
      <c r="Y50" s="52">
        <f t="shared" si="7"/>
        <v>-16241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771750</v>
      </c>
      <c r="F32" s="20">
        <v>771750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385878</v>
      </c>
      <c r="Y32" s="20">
        <v>-385878</v>
      </c>
      <c r="Z32" s="21">
        <v>-100</v>
      </c>
      <c r="AA32" s="22">
        <v>771750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771750</v>
      </c>
      <c r="F37" s="31">
        <f t="shared" si="3"/>
        <v>771750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385878</v>
      </c>
      <c r="Y37" s="31">
        <f t="shared" si="3"/>
        <v>-385878</v>
      </c>
      <c r="Z37" s="32">
        <f>+IF(X37&lt;&gt;0,+(Y37/X37)*100,0)</f>
        <v>-100</v>
      </c>
      <c r="AA37" s="33">
        <f>SUM(AA29:AA36)</f>
        <v>771750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771750</v>
      </c>
      <c r="F44" s="31">
        <f t="shared" si="5"/>
        <v>771750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385878</v>
      </c>
      <c r="Y44" s="31">
        <f t="shared" si="5"/>
        <v>-385878</v>
      </c>
      <c r="Z44" s="32">
        <f>+IF(X44&lt;&gt;0,+(Y44/X44)*100,0)</f>
        <v>-100</v>
      </c>
      <c r="AA44" s="33">
        <f>+AA37+AA43</f>
        <v>771750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-771750</v>
      </c>
      <c r="F45" s="44">
        <f t="shared" si="6"/>
        <v>-771750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-385878</v>
      </c>
      <c r="Y45" s="44">
        <f t="shared" si="6"/>
        <v>385878</v>
      </c>
      <c r="Z45" s="45">
        <f>+IF(X45&lt;&gt;0,+(Y45/X45)*100,0)</f>
        <v>-100</v>
      </c>
      <c r="AA45" s="46">
        <f>+AA26-AA44</f>
        <v>-771750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-21617470</v>
      </c>
      <c r="D47" s="18"/>
      <c r="E47" s="19">
        <v>1136779</v>
      </c>
      <c r="F47" s="20">
        <v>1136779</v>
      </c>
      <c r="G47" s="20">
        <v>-21528711</v>
      </c>
      <c r="H47" s="20">
        <v>-193509</v>
      </c>
      <c r="I47" s="20">
        <v>107725</v>
      </c>
      <c r="J47" s="20">
        <v>-21614495</v>
      </c>
      <c r="K47" s="20">
        <v>403033</v>
      </c>
      <c r="L47" s="20">
        <v>75975</v>
      </c>
      <c r="M47" s="20">
        <v>120360</v>
      </c>
      <c r="N47" s="20">
        <v>599368</v>
      </c>
      <c r="O47" s="20"/>
      <c r="P47" s="20"/>
      <c r="Q47" s="20"/>
      <c r="R47" s="20"/>
      <c r="S47" s="20"/>
      <c r="T47" s="20"/>
      <c r="U47" s="20"/>
      <c r="V47" s="20"/>
      <c r="W47" s="20">
        <v>-21015127</v>
      </c>
      <c r="X47" s="20">
        <v>568392</v>
      </c>
      <c r="Y47" s="20">
        <v>-21583519</v>
      </c>
      <c r="Z47" s="47">
        <v>-3797.294648763529</v>
      </c>
      <c r="AA47" s="22">
        <v>1136779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-21617470</v>
      </c>
      <c r="D50" s="50">
        <f t="shared" ref="D50:Y50" si="7">SUM(D47:D49)</f>
        <v>0</v>
      </c>
      <c r="E50" s="51">
        <f t="shared" si="7"/>
        <v>1136779</v>
      </c>
      <c r="F50" s="52">
        <f t="shared" si="7"/>
        <v>1136779</v>
      </c>
      <c r="G50" s="52">
        <f t="shared" si="7"/>
        <v>-21528711</v>
      </c>
      <c r="H50" s="52">
        <f t="shared" si="7"/>
        <v>-193509</v>
      </c>
      <c r="I50" s="52">
        <f t="shared" si="7"/>
        <v>107725</v>
      </c>
      <c r="J50" s="52">
        <f t="shared" si="7"/>
        <v>-21614495</v>
      </c>
      <c r="K50" s="52">
        <f t="shared" si="7"/>
        <v>403033</v>
      </c>
      <c r="L50" s="52">
        <f t="shared" si="7"/>
        <v>75975</v>
      </c>
      <c r="M50" s="52">
        <f t="shared" si="7"/>
        <v>120360</v>
      </c>
      <c r="N50" s="52">
        <f t="shared" si="7"/>
        <v>599368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-21015127</v>
      </c>
      <c r="X50" s="52">
        <f t="shared" si="7"/>
        <v>568392</v>
      </c>
      <c r="Y50" s="52">
        <f t="shared" si="7"/>
        <v>-21583519</v>
      </c>
      <c r="Z50" s="53">
        <f>+IF(X50&lt;&gt;0,+(Y50/X50)*100,0)</f>
        <v>-3797.294648763529</v>
      </c>
      <c r="AA50" s="54">
        <f>SUM(AA47:AA49)</f>
        <v>1136779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-278384</v>
      </c>
      <c r="D6" s="18"/>
      <c r="E6" s="19">
        <v>-1171295</v>
      </c>
      <c r="F6" s="20">
        <v>-1171295</v>
      </c>
      <c r="G6" s="20">
        <v>-46761</v>
      </c>
      <c r="H6" s="20">
        <v>-290</v>
      </c>
      <c r="I6" s="20">
        <v>-5890</v>
      </c>
      <c r="J6" s="20">
        <v>-52941</v>
      </c>
      <c r="K6" s="20">
        <v>-9100</v>
      </c>
      <c r="L6" s="20">
        <v>-135218</v>
      </c>
      <c r="M6" s="20">
        <v>-42235</v>
      </c>
      <c r="N6" s="20">
        <v>-186553</v>
      </c>
      <c r="O6" s="20"/>
      <c r="P6" s="20"/>
      <c r="Q6" s="20"/>
      <c r="R6" s="20"/>
      <c r="S6" s="20"/>
      <c r="T6" s="20"/>
      <c r="U6" s="20"/>
      <c r="V6" s="20"/>
      <c r="W6" s="20">
        <v>-239494</v>
      </c>
      <c r="X6" s="20">
        <v>-593418</v>
      </c>
      <c r="Y6" s="20">
        <v>353924</v>
      </c>
      <c r="Z6" s="21">
        <v>-59.641601704026506</v>
      </c>
      <c r="AA6" s="22">
        <v>-1171295</v>
      </c>
    </row>
    <row r="7" spans="1:27" x14ac:dyDescent="0.25">
      <c r="A7" s="23" t="s">
        <v>35</v>
      </c>
      <c r="B7" s="17" t="s">
        <v>32</v>
      </c>
      <c r="C7" s="18">
        <v>-15514</v>
      </c>
      <c r="D7" s="18"/>
      <c r="E7" s="19">
        <v>1126960</v>
      </c>
      <c r="F7" s="20">
        <v>1126960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563472</v>
      </c>
      <c r="Y7" s="20">
        <v>-563472</v>
      </c>
      <c r="Z7" s="21">
        <v>-100</v>
      </c>
      <c r="AA7" s="22">
        <v>1126960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-293898</v>
      </c>
      <c r="D13" s="29">
        <f>SUM(D6:D12)</f>
        <v>0</v>
      </c>
      <c r="E13" s="30">
        <f t="shared" si="0"/>
        <v>-44335</v>
      </c>
      <c r="F13" s="31">
        <f t="shared" si="0"/>
        <v>-44335</v>
      </c>
      <c r="G13" s="31">
        <f t="shared" si="0"/>
        <v>-46761</v>
      </c>
      <c r="H13" s="31">
        <f t="shared" si="0"/>
        <v>-290</v>
      </c>
      <c r="I13" s="31">
        <f t="shared" si="0"/>
        <v>-5890</v>
      </c>
      <c r="J13" s="31">
        <f t="shared" si="0"/>
        <v>-52941</v>
      </c>
      <c r="K13" s="31">
        <f t="shared" si="0"/>
        <v>-9100</v>
      </c>
      <c r="L13" s="31">
        <f t="shared" si="0"/>
        <v>-135218</v>
      </c>
      <c r="M13" s="31">
        <f t="shared" si="0"/>
        <v>-42235</v>
      </c>
      <c r="N13" s="31">
        <f t="shared" si="0"/>
        <v>-186553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-239494</v>
      </c>
      <c r="X13" s="31">
        <f t="shared" si="0"/>
        <v>-29946</v>
      </c>
      <c r="Y13" s="31">
        <f t="shared" si="0"/>
        <v>-209548</v>
      </c>
      <c r="Z13" s="32">
        <f>+IF(X13&lt;&gt;0,+(Y13/X13)*100,0)</f>
        <v>699.75288853269217</v>
      </c>
      <c r="AA13" s="33">
        <f>SUM(AA6:AA12)</f>
        <v>-44335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103500</v>
      </c>
      <c r="D17" s="18"/>
      <c r="E17" s="19">
        <v>-297240</v>
      </c>
      <c r="F17" s="20">
        <v>-297240</v>
      </c>
      <c r="G17" s="24">
        <v>103500</v>
      </c>
      <c r="H17" s="24"/>
      <c r="I17" s="24"/>
      <c r="J17" s="20">
        <v>103500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103500</v>
      </c>
      <c r="X17" s="20">
        <v>-148620</v>
      </c>
      <c r="Y17" s="24">
        <v>252120</v>
      </c>
      <c r="Z17" s="25">
        <v>-169.64069438837305</v>
      </c>
      <c r="AA17" s="26">
        <v>-297240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103500</v>
      </c>
      <c r="D25" s="29">
        <f t="shared" ref="D25:Y25" si="1">SUM(D15:D24)</f>
        <v>0</v>
      </c>
      <c r="E25" s="35">
        <f t="shared" si="1"/>
        <v>-297240</v>
      </c>
      <c r="F25" s="36">
        <f t="shared" si="1"/>
        <v>-297240</v>
      </c>
      <c r="G25" s="36">
        <f t="shared" si="1"/>
        <v>103500</v>
      </c>
      <c r="H25" s="36">
        <f t="shared" si="1"/>
        <v>0</v>
      </c>
      <c r="I25" s="36">
        <f t="shared" si="1"/>
        <v>0</v>
      </c>
      <c r="J25" s="36">
        <f t="shared" si="1"/>
        <v>103500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103500</v>
      </c>
      <c r="X25" s="36">
        <f t="shared" si="1"/>
        <v>-148620</v>
      </c>
      <c r="Y25" s="36">
        <f t="shared" si="1"/>
        <v>252120</v>
      </c>
      <c r="Z25" s="37">
        <f>+IF(X25&lt;&gt;0,+(Y25/X25)*100,0)</f>
        <v>-169.64069438837305</v>
      </c>
      <c r="AA25" s="38">
        <f>SUM(AA15:AA24)</f>
        <v>-297240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-190398</v>
      </c>
      <c r="D26" s="29">
        <f>+D13+D25</f>
        <v>0</v>
      </c>
      <c r="E26" s="30">
        <f t="shared" si="2"/>
        <v>-341575</v>
      </c>
      <c r="F26" s="31">
        <f t="shared" si="2"/>
        <v>-341575</v>
      </c>
      <c r="G26" s="31">
        <f t="shared" si="2"/>
        <v>56739</v>
      </c>
      <c r="H26" s="31">
        <f t="shared" si="2"/>
        <v>-290</v>
      </c>
      <c r="I26" s="31">
        <f t="shared" si="2"/>
        <v>-5890</v>
      </c>
      <c r="J26" s="31">
        <f t="shared" si="2"/>
        <v>50559</v>
      </c>
      <c r="K26" s="31">
        <f t="shared" si="2"/>
        <v>-9100</v>
      </c>
      <c r="L26" s="31">
        <f t="shared" si="2"/>
        <v>-135218</v>
      </c>
      <c r="M26" s="31">
        <f t="shared" si="2"/>
        <v>-42235</v>
      </c>
      <c r="N26" s="31">
        <f t="shared" si="2"/>
        <v>-186553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-135994</v>
      </c>
      <c r="X26" s="31">
        <f t="shared" si="2"/>
        <v>-178566</v>
      </c>
      <c r="Y26" s="31">
        <f t="shared" si="2"/>
        <v>42572</v>
      </c>
      <c r="Z26" s="32">
        <f>+IF(X26&lt;&gt;0,+(Y26/X26)*100,0)</f>
        <v>-23.841044767760941</v>
      </c>
      <c r="AA26" s="33">
        <f>+AA13+AA25</f>
        <v>-341575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>
        <v>12567</v>
      </c>
      <c r="H32" s="20"/>
      <c r="I32" s="20"/>
      <c r="J32" s="20">
        <v>12567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12567</v>
      </c>
      <c r="X32" s="20">
        <v>12566</v>
      </c>
      <c r="Y32" s="20">
        <v>1</v>
      </c>
      <c r="Z32" s="21">
        <v>7.9579818558013701E-3</v>
      </c>
      <c r="AA32" s="22">
        <v>12566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12567</v>
      </c>
      <c r="D37" s="29">
        <f t="shared" ref="D37:Y37" si="3">SUM(D29:D36)</f>
        <v>0</v>
      </c>
      <c r="E37" s="30">
        <f t="shared" si="3"/>
        <v>12566</v>
      </c>
      <c r="F37" s="31">
        <f t="shared" si="3"/>
        <v>12566</v>
      </c>
      <c r="G37" s="31">
        <f t="shared" si="3"/>
        <v>12567</v>
      </c>
      <c r="H37" s="31">
        <f t="shared" si="3"/>
        <v>0</v>
      </c>
      <c r="I37" s="31">
        <f t="shared" si="3"/>
        <v>0</v>
      </c>
      <c r="J37" s="31">
        <f t="shared" si="3"/>
        <v>12567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12567</v>
      </c>
      <c r="X37" s="31">
        <f t="shared" si="3"/>
        <v>12566</v>
      </c>
      <c r="Y37" s="31">
        <f t="shared" si="3"/>
        <v>1</v>
      </c>
      <c r="Z37" s="32">
        <f>+IF(X37&lt;&gt;0,+(Y37/X37)*100,0)</f>
        <v>7.9579818558013701E-3</v>
      </c>
      <c r="AA37" s="33">
        <f>SUM(AA29:AA36)</f>
        <v>12566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13317858</v>
      </c>
      <c r="D40" s="18"/>
      <c r="E40" s="19"/>
      <c r="F40" s="20"/>
      <c r="G40" s="20">
        <v>12985498</v>
      </c>
      <c r="H40" s="20">
        <v>332360</v>
      </c>
      <c r="I40" s="20"/>
      <c r="J40" s="20">
        <v>13317858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13317858</v>
      </c>
      <c r="X40" s="20"/>
      <c r="Y40" s="20">
        <v>13317858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13317858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12985498</v>
      </c>
      <c r="H43" s="36">
        <f t="shared" si="4"/>
        <v>332360</v>
      </c>
      <c r="I43" s="36">
        <f t="shared" si="4"/>
        <v>0</v>
      </c>
      <c r="J43" s="36">
        <f t="shared" si="4"/>
        <v>13317858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13317858</v>
      </c>
      <c r="X43" s="36">
        <f t="shared" si="4"/>
        <v>0</v>
      </c>
      <c r="Y43" s="36">
        <f t="shared" si="4"/>
        <v>13317858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13330425</v>
      </c>
      <c r="D44" s="29">
        <f>+D37+D43</f>
        <v>0</v>
      </c>
      <c r="E44" s="30">
        <f t="shared" si="5"/>
        <v>12566</v>
      </c>
      <c r="F44" s="31">
        <f t="shared" si="5"/>
        <v>12566</v>
      </c>
      <c r="G44" s="31">
        <f t="shared" si="5"/>
        <v>12998065</v>
      </c>
      <c r="H44" s="31">
        <f t="shared" si="5"/>
        <v>332360</v>
      </c>
      <c r="I44" s="31">
        <f t="shared" si="5"/>
        <v>0</v>
      </c>
      <c r="J44" s="31">
        <f t="shared" si="5"/>
        <v>13330425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13330425</v>
      </c>
      <c r="X44" s="31">
        <f t="shared" si="5"/>
        <v>12566</v>
      </c>
      <c r="Y44" s="31">
        <f t="shared" si="5"/>
        <v>13317859</v>
      </c>
      <c r="Z44" s="32">
        <f>+IF(X44&lt;&gt;0,+(Y44/X44)*100,0)</f>
        <v>105983.28028012098</v>
      </c>
      <c r="AA44" s="33">
        <f>+AA37+AA43</f>
        <v>12566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-13520823</v>
      </c>
      <c r="D45" s="42">
        <f t="shared" si="6"/>
        <v>0</v>
      </c>
      <c r="E45" s="43">
        <f t="shared" si="6"/>
        <v>-354141</v>
      </c>
      <c r="F45" s="44">
        <f t="shared" si="6"/>
        <v>-354141</v>
      </c>
      <c r="G45" s="44">
        <f t="shared" si="6"/>
        <v>-12941326</v>
      </c>
      <c r="H45" s="44">
        <f t="shared" si="6"/>
        <v>-332650</v>
      </c>
      <c r="I45" s="44">
        <f t="shared" si="6"/>
        <v>-5890</v>
      </c>
      <c r="J45" s="44">
        <f t="shared" si="6"/>
        <v>-13279866</v>
      </c>
      <c r="K45" s="44">
        <f t="shared" si="6"/>
        <v>-9100</v>
      </c>
      <c r="L45" s="44">
        <f t="shared" si="6"/>
        <v>-135218</v>
      </c>
      <c r="M45" s="44">
        <f t="shared" si="6"/>
        <v>-42235</v>
      </c>
      <c r="N45" s="44">
        <f t="shared" si="6"/>
        <v>-186553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-13466419</v>
      </c>
      <c r="X45" s="44">
        <f t="shared" si="6"/>
        <v>-191132</v>
      </c>
      <c r="Y45" s="44">
        <f t="shared" si="6"/>
        <v>-13275287</v>
      </c>
      <c r="Z45" s="45">
        <f>+IF(X45&lt;&gt;0,+(Y45/X45)*100,0)</f>
        <v>6945.6119331142872</v>
      </c>
      <c r="AA45" s="46">
        <f>+AA26-AA44</f>
        <v>-354141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-341575</v>
      </c>
      <c r="F47" s="20">
        <v>-341575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-178566</v>
      </c>
      <c r="Y47" s="20">
        <v>178566</v>
      </c>
      <c r="Z47" s="47">
        <v>-100</v>
      </c>
      <c r="AA47" s="22">
        <v>-341575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-341575</v>
      </c>
      <c r="F50" s="52">
        <f t="shared" si="7"/>
        <v>-341575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-178566</v>
      </c>
      <c r="Y50" s="52">
        <f t="shared" si="7"/>
        <v>178566</v>
      </c>
      <c r="Z50" s="53">
        <f>+IF(X50&lt;&gt;0,+(Y50/X50)*100,0)</f>
        <v>-100</v>
      </c>
      <c r="AA50" s="54">
        <f>SUM(AA47:AA49)</f>
        <v>-341575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-456984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-228498</v>
      </c>
      <c r="Y6" s="20">
        <v>228498</v>
      </c>
      <c r="Z6" s="21">
        <v>-100</v>
      </c>
      <c r="AA6" s="22">
        <v>-456984</v>
      </c>
    </row>
    <row r="7" spans="1:27" x14ac:dyDescent="0.25">
      <c r="A7" s="23" t="s">
        <v>35</v>
      </c>
      <c r="B7" s="17" t="s">
        <v>32</v>
      </c>
      <c r="C7" s="18">
        <v>18367695</v>
      </c>
      <c r="D7" s="18"/>
      <c r="E7" s="19"/>
      <c r="F7" s="20">
        <v>-3667319</v>
      </c>
      <c r="G7" s="20"/>
      <c r="H7" s="20">
        <v>-3</v>
      </c>
      <c r="I7" s="20">
        <v>-34819</v>
      </c>
      <c r="J7" s="20">
        <v>-34822</v>
      </c>
      <c r="K7" s="20">
        <v>20119078</v>
      </c>
      <c r="L7" s="20">
        <v>1003602</v>
      </c>
      <c r="M7" s="20">
        <v>-100281</v>
      </c>
      <c r="N7" s="20">
        <v>21022399</v>
      </c>
      <c r="O7" s="20"/>
      <c r="P7" s="20"/>
      <c r="Q7" s="20"/>
      <c r="R7" s="20"/>
      <c r="S7" s="20"/>
      <c r="T7" s="20"/>
      <c r="U7" s="20"/>
      <c r="V7" s="20"/>
      <c r="W7" s="20">
        <v>20987577</v>
      </c>
      <c r="X7" s="20">
        <v>-1833660</v>
      </c>
      <c r="Y7" s="20">
        <v>22821237</v>
      </c>
      <c r="Z7" s="21">
        <v>-1244.5729851771866</v>
      </c>
      <c r="AA7" s="22">
        <v>-3667319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-170221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-85116</v>
      </c>
      <c r="Y10" s="20">
        <v>85116</v>
      </c>
      <c r="Z10" s="21">
        <v>-100</v>
      </c>
      <c r="AA10" s="22">
        <v>-170221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128995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64500</v>
      </c>
      <c r="Y11" s="24">
        <v>-64500</v>
      </c>
      <c r="Z11" s="25">
        <v>-100</v>
      </c>
      <c r="AA11" s="26">
        <v>128995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18367695</v>
      </c>
      <c r="D13" s="29">
        <f>SUM(D6:D12)</f>
        <v>0</v>
      </c>
      <c r="E13" s="30">
        <f t="shared" si="0"/>
        <v>0</v>
      </c>
      <c r="F13" s="31">
        <f t="shared" si="0"/>
        <v>-4165529</v>
      </c>
      <c r="G13" s="31">
        <f t="shared" si="0"/>
        <v>0</v>
      </c>
      <c r="H13" s="31">
        <f t="shared" si="0"/>
        <v>-3</v>
      </c>
      <c r="I13" s="31">
        <f t="shared" si="0"/>
        <v>-34819</v>
      </c>
      <c r="J13" s="31">
        <f t="shared" si="0"/>
        <v>-34822</v>
      </c>
      <c r="K13" s="31">
        <f t="shared" si="0"/>
        <v>20119078</v>
      </c>
      <c r="L13" s="31">
        <f t="shared" si="0"/>
        <v>1003602</v>
      </c>
      <c r="M13" s="31">
        <f t="shared" si="0"/>
        <v>-100281</v>
      </c>
      <c r="N13" s="31">
        <f t="shared" si="0"/>
        <v>21022399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20987577</v>
      </c>
      <c r="X13" s="31">
        <f t="shared" si="0"/>
        <v>-2082774</v>
      </c>
      <c r="Y13" s="31">
        <f t="shared" si="0"/>
        <v>23070351</v>
      </c>
      <c r="Z13" s="32">
        <f>+IF(X13&lt;&gt;0,+(Y13/X13)*100,0)</f>
        <v>-1107.6742363789829</v>
      </c>
      <c r="AA13" s="33">
        <f>SUM(AA6:AA12)</f>
        <v>-4165529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-302891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-151446</v>
      </c>
      <c r="Y17" s="24">
        <v>151446</v>
      </c>
      <c r="Z17" s="25">
        <v>-100</v>
      </c>
      <c r="AA17" s="26">
        <v>-302891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-302891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-151446</v>
      </c>
      <c r="Y25" s="36">
        <f t="shared" si="1"/>
        <v>151446</v>
      </c>
      <c r="Z25" s="37">
        <f>+IF(X25&lt;&gt;0,+(Y25/X25)*100,0)</f>
        <v>-100</v>
      </c>
      <c r="AA25" s="38">
        <f>SUM(AA15:AA24)</f>
        <v>-302891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18367695</v>
      </c>
      <c r="D26" s="29">
        <f>+D13+D25</f>
        <v>0</v>
      </c>
      <c r="E26" s="30">
        <f t="shared" si="2"/>
        <v>0</v>
      </c>
      <c r="F26" s="31">
        <f t="shared" si="2"/>
        <v>-4468420</v>
      </c>
      <c r="G26" s="31">
        <f t="shared" si="2"/>
        <v>0</v>
      </c>
      <c r="H26" s="31">
        <f t="shared" si="2"/>
        <v>-3</v>
      </c>
      <c r="I26" s="31">
        <f t="shared" si="2"/>
        <v>-34819</v>
      </c>
      <c r="J26" s="31">
        <f t="shared" si="2"/>
        <v>-34822</v>
      </c>
      <c r="K26" s="31">
        <f t="shared" si="2"/>
        <v>20119078</v>
      </c>
      <c r="L26" s="31">
        <f t="shared" si="2"/>
        <v>1003602</v>
      </c>
      <c r="M26" s="31">
        <f t="shared" si="2"/>
        <v>-100281</v>
      </c>
      <c r="N26" s="31">
        <f t="shared" si="2"/>
        <v>21022399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20987577</v>
      </c>
      <c r="X26" s="31">
        <f t="shared" si="2"/>
        <v>-2234220</v>
      </c>
      <c r="Y26" s="31">
        <f t="shared" si="2"/>
        <v>23221797</v>
      </c>
      <c r="Z26" s="32">
        <f>+IF(X26&lt;&gt;0,+(Y26/X26)*100,0)</f>
        <v>-1039.369310094798</v>
      </c>
      <c r="AA26" s="33">
        <f>+AA13+AA25</f>
        <v>-4468420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1145201643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572600820</v>
      </c>
      <c r="Y32" s="20">
        <v>-572600820</v>
      </c>
      <c r="Z32" s="21">
        <v>-100</v>
      </c>
      <c r="AA32" s="22">
        <v>1145201643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1468201</v>
      </c>
      <c r="D35" s="18"/>
      <c r="E35" s="19"/>
      <c r="F35" s="20"/>
      <c r="G35" s="20"/>
      <c r="H35" s="20"/>
      <c r="I35" s="20"/>
      <c r="J35" s="20"/>
      <c r="K35" s="20"/>
      <c r="L35" s="20">
        <v>136973</v>
      </c>
      <c r="M35" s="20"/>
      <c r="N35" s="20">
        <v>136973</v>
      </c>
      <c r="O35" s="20"/>
      <c r="P35" s="20"/>
      <c r="Q35" s="20"/>
      <c r="R35" s="20"/>
      <c r="S35" s="20"/>
      <c r="T35" s="20"/>
      <c r="U35" s="20"/>
      <c r="V35" s="20"/>
      <c r="W35" s="20">
        <v>136973</v>
      </c>
      <c r="X35" s="20"/>
      <c r="Y35" s="20">
        <v>136973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1468201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1145201643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136973</v>
      </c>
      <c r="M37" s="31">
        <f t="shared" si="3"/>
        <v>0</v>
      </c>
      <c r="N37" s="31">
        <f t="shared" si="3"/>
        <v>136973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136973</v>
      </c>
      <c r="X37" s="31">
        <f t="shared" si="3"/>
        <v>572600820</v>
      </c>
      <c r="Y37" s="31">
        <f t="shared" si="3"/>
        <v>-572463847</v>
      </c>
      <c r="Z37" s="32">
        <f>+IF(X37&lt;&gt;0,+(Y37/X37)*100,0)</f>
        <v>-99.976078797791459</v>
      </c>
      <c r="AA37" s="33">
        <f>SUM(AA29:AA36)</f>
        <v>1145201643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1468201</v>
      </c>
      <c r="D44" s="29">
        <f>+D37+D43</f>
        <v>0</v>
      </c>
      <c r="E44" s="30">
        <f t="shared" si="5"/>
        <v>0</v>
      </c>
      <c r="F44" s="31">
        <f t="shared" si="5"/>
        <v>1145201643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136973</v>
      </c>
      <c r="M44" s="31">
        <f t="shared" si="5"/>
        <v>0</v>
      </c>
      <c r="N44" s="31">
        <f t="shared" si="5"/>
        <v>136973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136973</v>
      </c>
      <c r="X44" s="31">
        <f t="shared" si="5"/>
        <v>572600820</v>
      </c>
      <c r="Y44" s="31">
        <f t="shared" si="5"/>
        <v>-572463847</v>
      </c>
      <c r="Z44" s="32">
        <f>+IF(X44&lt;&gt;0,+(Y44/X44)*100,0)</f>
        <v>-99.976078797791459</v>
      </c>
      <c r="AA44" s="33">
        <f>+AA37+AA43</f>
        <v>1145201643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16899494</v>
      </c>
      <c r="D45" s="42">
        <f t="shared" si="6"/>
        <v>0</v>
      </c>
      <c r="E45" s="43">
        <f t="shared" si="6"/>
        <v>0</v>
      </c>
      <c r="F45" s="44">
        <f t="shared" si="6"/>
        <v>-1149670063</v>
      </c>
      <c r="G45" s="44">
        <f t="shared" si="6"/>
        <v>0</v>
      </c>
      <c r="H45" s="44">
        <f t="shared" si="6"/>
        <v>-3</v>
      </c>
      <c r="I45" s="44">
        <f t="shared" si="6"/>
        <v>-34819</v>
      </c>
      <c r="J45" s="44">
        <f t="shared" si="6"/>
        <v>-34822</v>
      </c>
      <c r="K45" s="44">
        <f t="shared" si="6"/>
        <v>20119078</v>
      </c>
      <c r="L45" s="44">
        <f t="shared" si="6"/>
        <v>866629</v>
      </c>
      <c r="M45" s="44">
        <f t="shared" si="6"/>
        <v>-100281</v>
      </c>
      <c r="N45" s="44">
        <f t="shared" si="6"/>
        <v>20885426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20850604</v>
      </c>
      <c r="X45" s="44">
        <f t="shared" si="6"/>
        <v>-574835040</v>
      </c>
      <c r="Y45" s="44">
        <f t="shared" si="6"/>
        <v>595685644</v>
      </c>
      <c r="Z45" s="45">
        <f>+IF(X45&lt;&gt;0,+(Y45/X45)*100,0)</f>
        <v>-103.62723260572287</v>
      </c>
      <c r="AA45" s="46">
        <f>+AA26-AA44</f>
        <v>-1149670063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-1144801643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-572400822</v>
      </c>
      <c r="Y47" s="20">
        <v>572400822</v>
      </c>
      <c r="Z47" s="47">
        <v>-100</v>
      </c>
      <c r="AA47" s="22">
        <v>-1144801643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-1144801643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-572400822</v>
      </c>
      <c r="Y50" s="52">
        <f t="shared" si="7"/>
        <v>572400822</v>
      </c>
      <c r="Z50" s="53">
        <f>+IF(X50&lt;&gt;0,+(Y50/X50)*100,0)</f>
        <v>-100</v>
      </c>
      <c r="AA50" s="54">
        <f>SUM(AA47:AA49)</f>
        <v>-1144801643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908428</v>
      </c>
      <c r="D17" s="18"/>
      <c r="E17" s="19">
        <v>908428</v>
      </c>
      <c r="F17" s="20">
        <v>908428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454218</v>
      </c>
      <c r="Y17" s="24">
        <v>-454218</v>
      </c>
      <c r="Z17" s="25">
        <v>-100</v>
      </c>
      <c r="AA17" s="26">
        <v>908428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908428</v>
      </c>
      <c r="D25" s="29">
        <f t="shared" ref="D25:Y25" si="1">SUM(D15:D24)</f>
        <v>0</v>
      </c>
      <c r="E25" s="35">
        <f t="shared" si="1"/>
        <v>908428</v>
      </c>
      <c r="F25" s="36">
        <f t="shared" si="1"/>
        <v>908428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454218</v>
      </c>
      <c r="Y25" s="36">
        <f t="shared" si="1"/>
        <v>-454218</v>
      </c>
      <c r="Z25" s="37">
        <f>+IF(X25&lt;&gt;0,+(Y25/X25)*100,0)</f>
        <v>-100</v>
      </c>
      <c r="AA25" s="38">
        <f>SUM(AA15:AA24)</f>
        <v>908428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908428</v>
      </c>
      <c r="D26" s="29">
        <f>+D13+D25</f>
        <v>0</v>
      </c>
      <c r="E26" s="30">
        <f t="shared" si="2"/>
        <v>908428</v>
      </c>
      <c r="F26" s="31">
        <f t="shared" si="2"/>
        <v>908428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454218</v>
      </c>
      <c r="Y26" s="31">
        <f t="shared" si="2"/>
        <v>-454218</v>
      </c>
      <c r="Z26" s="32">
        <f>+IF(X26&lt;&gt;0,+(Y26/X26)*100,0)</f>
        <v>-100</v>
      </c>
      <c r="AA26" s="33">
        <f>+AA13+AA25</f>
        <v>908428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6718244</v>
      </c>
      <c r="D40" s="18"/>
      <c r="E40" s="19">
        <v>6718244</v>
      </c>
      <c r="F40" s="20">
        <v>6718244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3359124</v>
      </c>
      <c r="Y40" s="20">
        <v>-3359124</v>
      </c>
      <c r="Z40" s="21">
        <v>-100</v>
      </c>
      <c r="AA40" s="22">
        <v>6718244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6718244</v>
      </c>
      <c r="D43" s="29">
        <f t="shared" ref="D43:Y43" si="4">SUM(D39:D42)</f>
        <v>0</v>
      </c>
      <c r="E43" s="35">
        <f t="shared" si="4"/>
        <v>6718244</v>
      </c>
      <c r="F43" s="36">
        <f t="shared" si="4"/>
        <v>6718244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3359124</v>
      </c>
      <c r="Y43" s="36">
        <f t="shared" si="4"/>
        <v>-3359124</v>
      </c>
      <c r="Z43" s="37">
        <f>+IF(X43&lt;&gt;0,+(Y43/X43)*100,0)</f>
        <v>-100</v>
      </c>
      <c r="AA43" s="38">
        <f>SUM(AA39:AA42)</f>
        <v>6718244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6718244</v>
      </c>
      <c r="D44" s="29">
        <f>+D37+D43</f>
        <v>0</v>
      </c>
      <c r="E44" s="30">
        <f t="shared" si="5"/>
        <v>6718244</v>
      </c>
      <c r="F44" s="31">
        <f t="shared" si="5"/>
        <v>6718244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3359124</v>
      </c>
      <c r="Y44" s="31">
        <f t="shared" si="5"/>
        <v>-3359124</v>
      </c>
      <c r="Z44" s="32">
        <f>+IF(X44&lt;&gt;0,+(Y44/X44)*100,0)</f>
        <v>-100</v>
      </c>
      <c r="AA44" s="33">
        <f>+AA37+AA43</f>
        <v>6718244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-5809816</v>
      </c>
      <c r="D45" s="42">
        <f t="shared" si="6"/>
        <v>0</v>
      </c>
      <c r="E45" s="43">
        <f t="shared" si="6"/>
        <v>-5809816</v>
      </c>
      <c r="F45" s="44">
        <f t="shared" si="6"/>
        <v>-5809816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-2904906</v>
      </c>
      <c r="Y45" s="44">
        <f t="shared" si="6"/>
        <v>2904906</v>
      </c>
      <c r="Z45" s="45">
        <f>+IF(X45&lt;&gt;0,+(Y45/X45)*100,0)</f>
        <v>-100</v>
      </c>
      <c r="AA45" s="46">
        <f>+AA26-AA44</f>
        <v>-5809816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-1622982</v>
      </c>
      <c r="D7" s="18"/>
      <c r="E7" s="19">
        <v>1260842</v>
      </c>
      <c r="F7" s="20">
        <v>1260842</v>
      </c>
      <c r="G7" s="20"/>
      <c r="H7" s="20">
        <v>-1622983</v>
      </c>
      <c r="I7" s="20">
        <v>515414</v>
      </c>
      <c r="J7" s="20">
        <v>-1107569</v>
      </c>
      <c r="K7" s="20">
        <v>172747</v>
      </c>
      <c r="L7" s="20">
        <v>-27800</v>
      </c>
      <c r="M7" s="20">
        <v>-11535</v>
      </c>
      <c r="N7" s="20">
        <v>133412</v>
      </c>
      <c r="O7" s="20"/>
      <c r="P7" s="20"/>
      <c r="Q7" s="20"/>
      <c r="R7" s="20"/>
      <c r="S7" s="20"/>
      <c r="T7" s="20"/>
      <c r="U7" s="20"/>
      <c r="V7" s="20"/>
      <c r="W7" s="20">
        <v>-974157</v>
      </c>
      <c r="X7" s="20">
        <v>630420</v>
      </c>
      <c r="Y7" s="20">
        <v>-1604577</v>
      </c>
      <c r="Z7" s="21">
        <v>-254.52507851908251</v>
      </c>
      <c r="AA7" s="22">
        <v>1260842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-1622982</v>
      </c>
      <c r="D13" s="29">
        <f>SUM(D6:D12)</f>
        <v>0</v>
      </c>
      <c r="E13" s="30">
        <f t="shared" si="0"/>
        <v>1260842</v>
      </c>
      <c r="F13" s="31">
        <f t="shared" si="0"/>
        <v>1260842</v>
      </c>
      <c r="G13" s="31">
        <f t="shared" si="0"/>
        <v>0</v>
      </c>
      <c r="H13" s="31">
        <f t="shared" si="0"/>
        <v>-1622983</v>
      </c>
      <c r="I13" s="31">
        <f t="shared" si="0"/>
        <v>515414</v>
      </c>
      <c r="J13" s="31">
        <f t="shared" si="0"/>
        <v>-1107569</v>
      </c>
      <c r="K13" s="31">
        <f t="shared" si="0"/>
        <v>172747</v>
      </c>
      <c r="L13" s="31">
        <f t="shared" si="0"/>
        <v>-27800</v>
      </c>
      <c r="M13" s="31">
        <f t="shared" si="0"/>
        <v>-11535</v>
      </c>
      <c r="N13" s="31">
        <f t="shared" si="0"/>
        <v>133412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-974157</v>
      </c>
      <c r="X13" s="31">
        <f t="shared" si="0"/>
        <v>630420</v>
      </c>
      <c r="Y13" s="31">
        <f t="shared" si="0"/>
        <v>-1604577</v>
      </c>
      <c r="Z13" s="32">
        <f>+IF(X13&lt;&gt;0,+(Y13/X13)*100,0)</f>
        <v>-254.52507851908251</v>
      </c>
      <c r="AA13" s="33">
        <f>SUM(AA6:AA12)</f>
        <v>1260842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-1622982</v>
      </c>
      <c r="D26" s="29">
        <f>+D13+D25</f>
        <v>0</v>
      </c>
      <c r="E26" s="30">
        <f t="shared" si="2"/>
        <v>1260842</v>
      </c>
      <c r="F26" s="31">
        <f t="shared" si="2"/>
        <v>1260842</v>
      </c>
      <c r="G26" s="31">
        <f t="shared" si="2"/>
        <v>0</v>
      </c>
      <c r="H26" s="31">
        <f t="shared" si="2"/>
        <v>-1622983</v>
      </c>
      <c r="I26" s="31">
        <f t="shared" si="2"/>
        <v>515414</v>
      </c>
      <c r="J26" s="31">
        <f t="shared" si="2"/>
        <v>-1107569</v>
      </c>
      <c r="K26" s="31">
        <f t="shared" si="2"/>
        <v>172747</v>
      </c>
      <c r="L26" s="31">
        <f t="shared" si="2"/>
        <v>-27800</v>
      </c>
      <c r="M26" s="31">
        <f t="shared" si="2"/>
        <v>-11535</v>
      </c>
      <c r="N26" s="31">
        <f t="shared" si="2"/>
        <v>133412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-974157</v>
      </c>
      <c r="X26" s="31">
        <f t="shared" si="2"/>
        <v>630420</v>
      </c>
      <c r="Y26" s="31">
        <f t="shared" si="2"/>
        <v>-1604577</v>
      </c>
      <c r="Z26" s="32">
        <f>+IF(X26&lt;&gt;0,+(Y26/X26)*100,0)</f>
        <v>-254.52507851908251</v>
      </c>
      <c r="AA26" s="33">
        <f>+AA13+AA25</f>
        <v>1260842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375659</v>
      </c>
      <c r="D35" s="18"/>
      <c r="E35" s="19">
        <v>188604</v>
      </c>
      <c r="F35" s="20">
        <v>188604</v>
      </c>
      <c r="G35" s="20"/>
      <c r="H35" s="20">
        <v>375660</v>
      </c>
      <c r="I35" s="20">
        <v>46592</v>
      </c>
      <c r="J35" s="20">
        <v>422252</v>
      </c>
      <c r="K35" s="20">
        <v>14952</v>
      </c>
      <c r="L35" s="20"/>
      <c r="M35" s="20"/>
      <c r="N35" s="20">
        <v>14952</v>
      </c>
      <c r="O35" s="20"/>
      <c r="P35" s="20"/>
      <c r="Q35" s="20"/>
      <c r="R35" s="20"/>
      <c r="S35" s="20"/>
      <c r="T35" s="20"/>
      <c r="U35" s="20"/>
      <c r="V35" s="20"/>
      <c r="W35" s="20">
        <v>437204</v>
      </c>
      <c r="X35" s="20">
        <v>94302</v>
      </c>
      <c r="Y35" s="20">
        <v>342902</v>
      </c>
      <c r="Z35" s="21">
        <v>363.62113210748447</v>
      </c>
      <c r="AA35" s="22">
        <v>188604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375659</v>
      </c>
      <c r="D37" s="29">
        <f t="shared" ref="D37:Y37" si="3">SUM(D29:D36)</f>
        <v>0</v>
      </c>
      <c r="E37" s="30">
        <f t="shared" si="3"/>
        <v>188604</v>
      </c>
      <c r="F37" s="31">
        <f t="shared" si="3"/>
        <v>188604</v>
      </c>
      <c r="G37" s="31">
        <f t="shared" si="3"/>
        <v>0</v>
      </c>
      <c r="H37" s="31">
        <f t="shared" si="3"/>
        <v>375660</v>
      </c>
      <c r="I37" s="31">
        <f t="shared" si="3"/>
        <v>46592</v>
      </c>
      <c r="J37" s="31">
        <f t="shared" si="3"/>
        <v>422252</v>
      </c>
      <c r="K37" s="31">
        <f t="shared" si="3"/>
        <v>14952</v>
      </c>
      <c r="L37" s="31">
        <f t="shared" si="3"/>
        <v>0</v>
      </c>
      <c r="M37" s="31">
        <f t="shared" si="3"/>
        <v>0</v>
      </c>
      <c r="N37" s="31">
        <f t="shared" si="3"/>
        <v>14952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437204</v>
      </c>
      <c r="X37" s="31">
        <f t="shared" si="3"/>
        <v>94302</v>
      </c>
      <c r="Y37" s="31">
        <f t="shared" si="3"/>
        <v>342902</v>
      </c>
      <c r="Z37" s="32">
        <f>+IF(X37&lt;&gt;0,+(Y37/X37)*100,0)</f>
        <v>363.62113210748447</v>
      </c>
      <c r="AA37" s="33">
        <f>SUM(AA29:AA36)</f>
        <v>188604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375659</v>
      </c>
      <c r="D44" s="29">
        <f>+D37+D43</f>
        <v>0</v>
      </c>
      <c r="E44" s="30">
        <f t="shared" si="5"/>
        <v>188604</v>
      </c>
      <c r="F44" s="31">
        <f t="shared" si="5"/>
        <v>188604</v>
      </c>
      <c r="G44" s="31">
        <f t="shared" si="5"/>
        <v>0</v>
      </c>
      <c r="H44" s="31">
        <f t="shared" si="5"/>
        <v>375660</v>
      </c>
      <c r="I44" s="31">
        <f t="shared" si="5"/>
        <v>46592</v>
      </c>
      <c r="J44" s="31">
        <f t="shared" si="5"/>
        <v>422252</v>
      </c>
      <c r="K44" s="31">
        <f t="shared" si="5"/>
        <v>14952</v>
      </c>
      <c r="L44" s="31">
        <f t="shared" si="5"/>
        <v>0</v>
      </c>
      <c r="M44" s="31">
        <f t="shared" si="5"/>
        <v>0</v>
      </c>
      <c r="N44" s="31">
        <f t="shared" si="5"/>
        <v>14952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437204</v>
      </c>
      <c r="X44" s="31">
        <f t="shared" si="5"/>
        <v>94302</v>
      </c>
      <c r="Y44" s="31">
        <f t="shared" si="5"/>
        <v>342902</v>
      </c>
      <c r="Z44" s="32">
        <f>+IF(X44&lt;&gt;0,+(Y44/X44)*100,0)</f>
        <v>363.62113210748447</v>
      </c>
      <c r="AA44" s="33">
        <f>+AA37+AA43</f>
        <v>188604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-1998641</v>
      </c>
      <c r="D45" s="42">
        <f t="shared" si="6"/>
        <v>0</v>
      </c>
      <c r="E45" s="43">
        <f t="shared" si="6"/>
        <v>1072238</v>
      </c>
      <c r="F45" s="44">
        <f t="shared" si="6"/>
        <v>1072238</v>
      </c>
      <c r="G45" s="44">
        <f t="shared" si="6"/>
        <v>0</v>
      </c>
      <c r="H45" s="44">
        <f t="shared" si="6"/>
        <v>-1998643</v>
      </c>
      <c r="I45" s="44">
        <f t="shared" si="6"/>
        <v>468822</v>
      </c>
      <c r="J45" s="44">
        <f t="shared" si="6"/>
        <v>-1529821</v>
      </c>
      <c r="K45" s="44">
        <f t="shared" si="6"/>
        <v>157795</v>
      </c>
      <c r="L45" s="44">
        <f t="shared" si="6"/>
        <v>-27800</v>
      </c>
      <c r="M45" s="44">
        <f t="shared" si="6"/>
        <v>-11535</v>
      </c>
      <c r="N45" s="44">
        <f t="shared" si="6"/>
        <v>118460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-1411361</v>
      </c>
      <c r="X45" s="44">
        <f t="shared" si="6"/>
        <v>536118</v>
      </c>
      <c r="Y45" s="44">
        <f t="shared" si="6"/>
        <v>-1947479</v>
      </c>
      <c r="Z45" s="45">
        <f>+IF(X45&lt;&gt;0,+(Y45/X45)*100,0)</f>
        <v>-363.25566386504465</v>
      </c>
      <c r="AA45" s="46">
        <f>+AA26-AA44</f>
        <v>1072238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-2413144</v>
      </c>
      <c r="D47" s="18"/>
      <c r="E47" s="19">
        <v>-5911530</v>
      </c>
      <c r="F47" s="20">
        <v>-5911530</v>
      </c>
      <c r="G47" s="20"/>
      <c r="H47" s="20">
        <v>-2678531</v>
      </c>
      <c r="I47" s="20"/>
      <c r="J47" s="20">
        <v>-2678531</v>
      </c>
      <c r="K47" s="20">
        <v>-226254</v>
      </c>
      <c r="L47" s="20">
        <v>-288008</v>
      </c>
      <c r="M47" s="20">
        <v>-267438</v>
      </c>
      <c r="N47" s="20">
        <v>-781700</v>
      </c>
      <c r="O47" s="20"/>
      <c r="P47" s="20"/>
      <c r="Q47" s="20"/>
      <c r="R47" s="20"/>
      <c r="S47" s="20"/>
      <c r="T47" s="20"/>
      <c r="U47" s="20"/>
      <c r="V47" s="20"/>
      <c r="W47" s="20">
        <v>-3460231</v>
      </c>
      <c r="X47" s="20">
        <v>-2955768</v>
      </c>
      <c r="Y47" s="20">
        <v>-504463</v>
      </c>
      <c r="Z47" s="47">
        <v>17.067070216606986</v>
      </c>
      <c r="AA47" s="22">
        <v>-5911530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-2413144</v>
      </c>
      <c r="D50" s="50">
        <f t="shared" ref="D50:Y50" si="7">SUM(D47:D49)</f>
        <v>0</v>
      </c>
      <c r="E50" s="51">
        <f t="shared" si="7"/>
        <v>-5911530</v>
      </c>
      <c r="F50" s="52">
        <f t="shared" si="7"/>
        <v>-5911530</v>
      </c>
      <c r="G50" s="52">
        <f t="shared" si="7"/>
        <v>0</v>
      </c>
      <c r="H50" s="52">
        <f t="shared" si="7"/>
        <v>-2678531</v>
      </c>
      <c r="I50" s="52">
        <f t="shared" si="7"/>
        <v>0</v>
      </c>
      <c r="J50" s="52">
        <f t="shared" si="7"/>
        <v>-2678531</v>
      </c>
      <c r="K50" s="52">
        <f t="shared" si="7"/>
        <v>-226254</v>
      </c>
      <c r="L50" s="52">
        <f t="shared" si="7"/>
        <v>-288008</v>
      </c>
      <c r="M50" s="52">
        <f t="shared" si="7"/>
        <v>-267438</v>
      </c>
      <c r="N50" s="52">
        <f t="shared" si="7"/>
        <v>-781700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-3460231</v>
      </c>
      <c r="X50" s="52">
        <f t="shared" si="7"/>
        <v>-2955768</v>
      </c>
      <c r="Y50" s="52">
        <f t="shared" si="7"/>
        <v>-504463</v>
      </c>
      <c r="Z50" s="53">
        <f>+IF(X50&lt;&gt;0,+(Y50/X50)*100,0)</f>
        <v>17.067070216606986</v>
      </c>
      <c r="AA50" s="54">
        <f>SUM(AA47:AA49)</f>
        <v>-5911530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13014871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13014871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13014871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13014871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>
        <v>-13</v>
      </c>
    </row>
    <row r="7" spans="1:27" x14ac:dyDescent="0.25">
      <c r="A7" s="23" t="s">
        <v>35</v>
      </c>
      <c r="B7" s="17" t="s">
        <v>32</v>
      </c>
      <c r="C7" s="18">
        <v>10732039</v>
      </c>
      <c r="D7" s="18"/>
      <c r="E7" s="19">
        <v>10922636</v>
      </c>
      <c r="F7" s="20">
        <v>10922636</v>
      </c>
      <c r="G7" s="20">
        <v>52007</v>
      </c>
      <c r="H7" s="20">
        <v>30336</v>
      </c>
      <c r="I7" s="20">
        <v>23297</v>
      </c>
      <c r="J7" s="20">
        <v>105640</v>
      </c>
      <c r="K7" s="20">
        <v>53311</v>
      </c>
      <c r="L7" s="20">
        <v>73664</v>
      </c>
      <c r="M7" s="20">
        <v>81814</v>
      </c>
      <c r="N7" s="20">
        <v>208789</v>
      </c>
      <c r="O7" s="20"/>
      <c r="P7" s="20"/>
      <c r="Q7" s="20"/>
      <c r="R7" s="20"/>
      <c r="S7" s="20"/>
      <c r="T7" s="20"/>
      <c r="U7" s="20"/>
      <c r="V7" s="20"/>
      <c r="W7" s="20">
        <v>314429</v>
      </c>
      <c r="X7" s="20">
        <v>5461320</v>
      </c>
      <c r="Y7" s="20">
        <v>-5146891</v>
      </c>
      <c r="Z7" s="21">
        <v>-94.24261900053466</v>
      </c>
      <c r="AA7" s="22">
        <v>10922636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65693</v>
      </c>
      <c r="D11" s="18"/>
      <c r="E11" s="19">
        <v>1</v>
      </c>
      <c r="F11" s="20">
        <v>1</v>
      </c>
      <c r="G11" s="24">
        <v>1444</v>
      </c>
      <c r="H11" s="24">
        <v>50099</v>
      </c>
      <c r="I11" s="24">
        <v>307836</v>
      </c>
      <c r="J11" s="20">
        <v>359379</v>
      </c>
      <c r="K11" s="24">
        <v>220730</v>
      </c>
      <c r="L11" s="24">
        <v>254671</v>
      </c>
      <c r="M11" s="20">
        <v>430399</v>
      </c>
      <c r="N11" s="24">
        <v>905800</v>
      </c>
      <c r="O11" s="24"/>
      <c r="P11" s="24"/>
      <c r="Q11" s="20"/>
      <c r="R11" s="24"/>
      <c r="S11" s="24"/>
      <c r="T11" s="20"/>
      <c r="U11" s="24"/>
      <c r="V11" s="24"/>
      <c r="W11" s="24">
        <v>1265179</v>
      </c>
      <c r="X11" s="20"/>
      <c r="Y11" s="24">
        <v>1265179</v>
      </c>
      <c r="Z11" s="25"/>
      <c r="AA11" s="26">
        <v>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10797732</v>
      </c>
      <c r="D13" s="29">
        <f>SUM(D6:D12)</f>
        <v>0</v>
      </c>
      <c r="E13" s="30">
        <f t="shared" si="0"/>
        <v>10922624</v>
      </c>
      <c r="F13" s="31">
        <f t="shared" si="0"/>
        <v>10922624</v>
      </c>
      <c r="G13" s="31">
        <f t="shared" si="0"/>
        <v>53451</v>
      </c>
      <c r="H13" s="31">
        <f t="shared" si="0"/>
        <v>80435</v>
      </c>
      <c r="I13" s="31">
        <f t="shared" si="0"/>
        <v>331133</v>
      </c>
      <c r="J13" s="31">
        <f t="shared" si="0"/>
        <v>465019</v>
      </c>
      <c r="K13" s="31">
        <f t="shared" si="0"/>
        <v>274041</v>
      </c>
      <c r="L13" s="31">
        <f t="shared" si="0"/>
        <v>328335</v>
      </c>
      <c r="M13" s="31">
        <f t="shared" si="0"/>
        <v>512213</v>
      </c>
      <c r="N13" s="31">
        <f t="shared" si="0"/>
        <v>1114589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1579608</v>
      </c>
      <c r="X13" s="31">
        <f t="shared" si="0"/>
        <v>5461320</v>
      </c>
      <c r="Y13" s="31">
        <f t="shared" si="0"/>
        <v>-3881712</v>
      </c>
      <c r="Z13" s="32">
        <f>+IF(X13&lt;&gt;0,+(Y13/X13)*100,0)</f>
        <v>-71.076443057722301</v>
      </c>
      <c r="AA13" s="33">
        <f>SUM(AA6:AA12)</f>
        <v>10922624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27492027</v>
      </c>
      <c r="D17" s="18"/>
      <c r="E17" s="19">
        <v>36143792</v>
      </c>
      <c r="F17" s="20">
        <v>36143792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18071898</v>
      </c>
      <c r="Y17" s="24">
        <v>-18071898</v>
      </c>
      <c r="Z17" s="25">
        <v>-100</v>
      </c>
      <c r="AA17" s="26">
        <v>36143792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27492027</v>
      </c>
      <c r="D25" s="29">
        <f t="shared" ref="D25:Y25" si="1">SUM(D15:D24)</f>
        <v>0</v>
      </c>
      <c r="E25" s="35">
        <f t="shared" si="1"/>
        <v>36143792</v>
      </c>
      <c r="F25" s="36">
        <f t="shared" si="1"/>
        <v>36143792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18071898</v>
      </c>
      <c r="Y25" s="36">
        <f t="shared" si="1"/>
        <v>-18071898</v>
      </c>
      <c r="Z25" s="37">
        <f>+IF(X25&lt;&gt;0,+(Y25/X25)*100,0)</f>
        <v>-100</v>
      </c>
      <c r="AA25" s="38">
        <f>SUM(AA15:AA24)</f>
        <v>36143792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38289759</v>
      </c>
      <c r="D26" s="29">
        <f>+D13+D25</f>
        <v>0</v>
      </c>
      <c r="E26" s="30">
        <f t="shared" si="2"/>
        <v>47066416</v>
      </c>
      <c r="F26" s="31">
        <f t="shared" si="2"/>
        <v>47066416</v>
      </c>
      <c r="G26" s="31">
        <f t="shared" si="2"/>
        <v>53451</v>
      </c>
      <c r="H26" s="31">
        <f t="shared" si="2"/>
        <v>80435</v>
      </c>
      <c r="I26" s="31">
        <f t="shared" si="2"/>
        <v>331133</v>
      </c>
      <c r="J26" s="31">
        <f t="shared" si="2"/>
        <v>465019</v>
      </c>
      <c r="K26" s="31">
        <f t="shared" si="2"/>
        <v>274041</v>
      </c>
      <c r="L26" s="31">
        <f t="shared" si="2"/>
        <v>328335</v>
      </c>
      <c r="M26" s="31">
        <f t="shared" si="2"/>
        <v>512213</v>
      </c>
      <c r="N26" s="31">
        <f t="shared" si="2"/>
        <v>1114589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1579608</v>
      </c>
      <c r="X26" s="31">
        <f t="shared" si="2"/>
        <v>23533218</v>
      </c>
      <c r="Y26" s="31">
        <f t="shared" si="2"/>
        <v>-21953610</v>
      </c>
      <c r="Z26" s="32">
        <f>+IF(X26&lt;&gt;0,+(Y26/X26)*100,0)</f>
        <v>-93.287751806828965</v>
      </c>
      <c r="AA26" s="33">
        <f>+AA13+AA25</f>
        <v>47066416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38289759</v>
      </c>
      <c r="D45" s="42">
        <f t="shared" si="6"/>
        <v>0</v>
      </c>
      <c r="E45" s="43">
        <f t="shared" si="6"/>
        <v>47066416</v>
      </c>
      <c r="F45" s="44">
        <f t="shared" si="6"/>
        <v>47066416</v>
      </c>
      <c r="G45" s="44">
        <f t="shared" si="6"/>
        <v>53451</v>
      </c>
      <c r="H45" s="44">
        <f t="shared" si="6"/>
        <v>80435</v>
      </c>
      <c r="I45" s="44">
        <f t="shared" si="6"/>
        <v>331133</v>
      </c>
      <c r="J45" s="44">
        <f t="shared" si="6"/>
        <v>465019</v>
      </c>
      <c r="K45" s="44">
        <f t="shared" si="6"/>
        <v>274041</v>
      </c>
      <c r="L45" s="44">
        <f t="shared" si="6"/>
        <v>328335</v>
      </c>
      <c r="M45" s="44">
        <f t="shared" si="6"/>
        <v>512213</v>
      </c>
      <c r="N45" s="44">
        <f t="shared" si="6"/>
        <v>1114589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1579608</v>
      </c>
      <c r="X45" s="44">
        <f t="shared" si="6"/>
        <v>23533218</v>
      </c>
      <c r="Y45" s="44">
        <f t="shared" si="6"/>
        <v>-21953610</v>
      </c>
      <c r="Z45" s="45">
        <f>+IF(X45&lt;&gt;0,+(Y45/X45)*100,0)</f>
        <v>-93.287751806828965</v>
      </c>
      <c r="AA45" s="46">
        <f>+AA26-AA44</f>
        <v>47066416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-2</v>
      </c>
      <c r="F47" s="20">
        <v>-2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>
        <v>-2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-2</v>
      </c>
      <c r="F50" s="52">
        <f t="shared" si="7"/>
        <v>-2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-2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8627296</v>
      </c>
      <c r="D7" s="18"/>
      <c r="E7" s="19"/>
      <c r="F7" s="20"/>
      <c r="G7" s="20">
        <v>857255</v>
      </c>
      <c r="H7" s="20">
        <v>846655</v>
      </c>
      <c r="I7" s="20">
        <v>912431</v>
      </c>
      <c r="J7" s="20">
        <v>2616341</v>
      </c>
      <c r="K7" s="20">
        <v>891124</v>
      </c>
      <c r="L7" s="20">
        <v>832279</v>
      </c>
      <c r="M7" s="20">
        <v>946093</v>
      </c>
      <c r="N7" s="20">
        <v>2669496</v>
      </c>
      <c r="O7" s="20"/>
      <c r="P7" s="20"/>
      <c r="Q7" s="20"/>
      <c r="R7" s="20"/>
      <c r="S7" s="20"/>
      <c r="T7" s="20"/>
      <c r="U7" s="20"/>
      <c r="V7" s="20"/>
      <c r="W7" s="20">
        <v>5285837</v>
      </c>
      <c r="X7" s="20"/>
      <c r="Y7" s="20">
        <v>5285837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8627296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857255</v>
      </c>
      <c r="H13" s="31">
        <f t="shared" si="0"/>
        <v>846655</v>
      </c>
      <c r="I13" s="31">
        <f t="shared" si="0"/>
        <v>912431</v>
      </c>
      <c r="J13" s="31">
        <f t="shared" si="0"/>
        <v>2616341</v>
      </c>
      <c r="K13" s="31">
        <f t="shared" si="0"/>
        <v>891124</v>
      </c>
      <c r="L13" s="31">
        <f t="shared" si="0"/>
        <v>832279</v>
      </c>
      <c r="M13" s="31">
        <f t="shared" si="0"/>
        <v>946093</v>
      </c>
      <c r="N13" s="31">
        <f t="shared" si="0"/>
        <v>2669496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5285837</v>
      </c>
      <c r="X13" s="31">
        <f t="shared" si="0"/>
        <v>0</v>
      </c>
      <c r="Y13" s="31">
        <f t="shared" si="0"/>
        <v>5285837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24364288</v>
      </c>
      <c r="D17" s="18"/>
      <c r="E17" s="19">
        <v>21539133</v>
      </c>
      <c r="F17" s="20">
        <v>21539133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10769568</v>
      </c>
      <c r="Y17" s="24">
        <v>-10769568</v>
      </c>
      <c r="Z17" s="25">
        <v>-100</v>
      </c>
      <c r="AA17" s="26">
        <v>21539133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24364288</v>
      </c>
      <c r="D25" s="29">
        <f t="shared" ref="D25:Y25" si="1">SUM(D15:D24)</f>
        <v>0</v>
      </c>
      <c r="E25" s="35">
        <f t="shared" si="1"/>
        <v>21539133</v>
      </c>
      <c r="F25" s="36">
        <f t="shared" si="1"/>
        <v>21539133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10769568</v>
      </c>
      <c r="Y25" s="36">
        <f t="shared" si="1"/>
        <v>-10769568</v>
      </c>
      <c r="Z25" s="37">
        <f>+IF(X25&lt;&gt;0,+(Y25/X25)*100,0)</f>
        <v>-100</v>
      </c>
      <c r="AA25" s="38">
        <f>SUM(AA15:AA24)</f>
        <v>21539133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32991584</v>
      </c>
      <c r="D26" s="29">
        <f>+D13+D25</f>
        <v>0</v>
      </c>
      <c r="E26" s="30">
        <f t="shared" si="2"/>
        <v>21539133</v>
      </c>
      <c r="F26" s="31">
        <f t="shared" si="2"/>
        <v>21539133</v>
      </c>
      <c r="G26" s="31">
        <f t="shared" si="2"/>
        <v>857255</v>
      </c>
      <c r="H26" s="31">
        <f t="shared" si="2"/>
        <v>846655</v>
      </c>
      <c r="I26" s="31">
        <f t="shared" si="2"/>
        <v>912431</v>
      </c>
      <c r="J26" s="31">
        <f t="shared" si="2"/>
        <v>2616341</v>
      </c>
      <c r="K26" s="31">
        <f t="shared" si="2"/>
        <v>891124</v>
      </c>
      <c r="L26" s="31">
        <f t="shared" si="2"/>
        <v>832279</v>
      </c>
      <c r="M26" s="31">
        <f t="shared" si="2"/>
        <v>946093</v>
      </c>
      <c r="N26" s="31">
        <f t="shared" si="2"/>
        <v>2669496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5285837</v>
      </c>
      <c r="X26" s="31">
        <f t="shared" si="2"/>
        <v>10769568</v>
      </c>
      <c r="Y26" s="31">
        <f t="shared" si="2"/>
        <v>-5483731</v>
      </c>
      <c r="Z26" s="32">
        <f>+IF(X26&lt;&gt;0,+(Y26/X26)*100,0)</f>
        <v>-50.918764800965086</v>
      </c>
      <c r="AA26" s="33">
        <f>+AA13+AA25</f>
        <v>21539133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32991584</v>
      </c>
      <c r="D45" s="42">
        <f t="shared" si="6"/>
        <v>0</v>
      </c>
      <c r="E45" s="43">
        <f t="shared" si="6"/>
        <v>21539133</v>
      </c>
      <c r="F45" s="44">
        <f t="shared" si="6"/>
        <v>21539133</v>
      </c>
      <c r="G45" s="44">
        <f t="shared" si="6"/>
        <v>857255</v>
      </c>
      <c r="H45" s="44">
        <f t="shared" si="6"/>
        <v>846655</v>
      </c>
      <c r="I45" s="44">
        <f t="shared" si="6"/>
        <v>912431</v>
      </c>
      <c r="J45" s="44">
        <f t="shared" si="6"/>
        <v>2616341</v>
      </c>
      <c r="K45" s="44">
        <f t="shared" si="6"/>
        <v>891124</v>
      </c>
      <c r="L45" s="44">
        <f t="shared" si="6"/>
        <v>832279</v>
      </c>
      <c r="M45" s="44">
        <f t="shared" si="6"/>
        <v>946093</v>
      </c>
      <c r="N45" s="44">
        <f t="shared" si="6"/>
        <v>2669496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5285837</v>
      </c>
      <c r="X45" s="44">
        <f t="shared" si="6"/>
        <v>10769568</v>
      </c>
      <c r="Y45" s="44">
        <f t="shared" si="6"/>
        <v>-5483731</v>
      </c>
      <c r="Z45" s="45">
        <f>+IF(X45&lt;&gt;0,+(Y45/X45)*100,0)</f>
        <v>-50.918764800965086</v>
      </c>
      <c r="AA45" s="46">
        <f>+AA26-AA44</f>
        <v>21539133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-13</v>
      </c>
      <c r="F6" s="20">
        <v>-13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</v>
      </c>
      <c r="Y6" s="20">
        <v>13</v>
      </c>
      <c r="Z6" s="21">
        <v>-100</v>
      </c>
      <c r="AA6" s="22">
        <v>-13</v>
      </c>
    </row>
    <row r="7" spans="1:27" x14ac:dyDescent="0.25">
      <c r="A7" s="23" t="s">
        <v>35</v>
      </c>
      <c r="B7" s="17" t="s">
        <v>32</v>
      </c>
      <c r="C7" s="18">
        <v>8331341</v>
      </c>
      <c r="D7" s="18"/>
      <c r="E7" s="19">
        <v>-1</v>
      </c>
      <c r="F7" s="20">
        <v>-1</v>
      </c>
      <c r="G7" s="20">
        <v>721915</v>
      </c>
      <c r="H7" s="20">
        <v>764648</v>
      </c>
      <c r="I7" s="20">
        <v>974508</v>
      </c>
      <c r="J7" s="20">
        <v>2461071</v>
      </c>
      <c r="K7" s="20">
        <v>824239</v>
      </c>
      <c r="L7" s="20">
        <v>675423</v>
      </c>
      <c r="M7" s="20">
        <v>757686</v>
      </c>
      <c r="N7" s="20">
        <v>2257348</v>
      </c>
      <c r="O7" s="20"/>
      <c r="P7" s="20"/>
      <c r="Q7" s="20"/>
      <c r="R7" s="20"/>
      <c r="S7" s="20"/>
      <c r="T7" s="20"/>
      <c r="U7" s="20"/>
      <c r="V7" s="20"/>
      <c r="W7" s="20">
        <v>4718419</v>
      </c>
      <c r="X7" s="20">
        <v>-1</v>
      </c>
      <c r="Y7" s="20">
        <v>4718420</v>
      </c>
      <c r="Z7" s="21">
        <v>-471842000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13</v>
      </c>
      <c r="F12" s="20">
        <v>13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13</v>
      </c>
      <c r="Y12" s="20">
        <v>-13</v>
      </c>
      <c r="Z12" s="21">
        <v>-100</v>
      </c>
      <c r="AA12" s="22">
        <v>13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8331341</v>
      </c>
      <c r="D13" s="29">
        <f>SUM(D6:D12)</f>
        <v>0</v>
      </c>
      <c r="E13" s="30">
        <f t="shared" si="0"/>
        <v>-1</v>
      </c>
      <c r="F13" s="31">
        <f t="shared" si="0"/>
        <v>-1</v>
      </c>
      <c r="G13" s="31">
        <f t="shared" si="0"/>
        <v>721915</v>
      </c>
      <c r="H13" s="31">
        <f t="shared" si="0"/>
        <v>764648</v>
      </c>
      <c r="I13" s="31">
        <f t="shared" si="0"/>
        <v>974508</v>
      </c>
      <c r="J13" s="31">
        <f t="shared" si="0"/>
        <v>2461071</v>
      </c>
      <c r="K13" s="31">
        <f t="shared" si="0"/>
        <v>824239</v>
      </c>
      <c r="L13" s="31">
        <f t="shared" si="0"/>
        <v>675423</v>
      </c>
      <c r="M13" s="31">
        <f t="shared" si="0"/>
        <v>757686</v>
      </c>
      <c r="N13" s="31">
        <f t="shared" si="0"/>
        <v>2257348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4718419</v>
      </c>
      <c r="X13" s="31">
        <f t="shared" si="0"/>
        <v>-1</v>
      </c>
      <c r="Y13" s="31">
        <f t="shared" si="0"/>
        <v>4718420</v>
      </c>
      <c r="Z13" s="32">
        <f>+IF(X13&lt;&gt;0,+(Y13/X13)*100,0)</f>
        <v>-471842000</v>
      </c>
      <c r="AA13" s="33">
        <f>SUM(AA6:AA12)</f>
        <v>-1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8331341</v>
      </c>
      <c r="D26" s="29">
        <f>+D13+D25</f>
        <v>0</v>
      </c>
      <c r="E26" s="30">
        <f t="shared" si="2"/>
        <v>-1</v>
      </c>
      <c r="F26" s="31">
        <f t="shared" si="2"/>
        <v>-1</v>
      </c>
      <c r="G26" s="31">
        <f t="shared" si="2"/>
        <v>721915</v>
      </c>
      <c r="H26" s="31">
        <f t="shared" si="2"/>
        <v>764648</v>
      </c>
      <c r="I26" s="31">
        <f t="shared" si="2"/>
        <v>974508</v>
      </c>
      <c r="J26" s="31">
        <f t="shared" si="2"/>
        <v>2461071</v>
      </c>
      <c r="K26" s="31">
        <f t="shared" si="2"/>
        <v>824239</v>
      </c>
      <c r="L26" s="31">
        <f t="shared" si="2"/>
        <v>675423</v>
      </c>
      <c r="M26" s="31">
        <f t="shared" si="2"/>
        <v>757686</v>
      </c>
      <c r="N26" s="31">
        <f t="shared" si="2"/>
        <v>2257348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4718419</v>
      </c>
      <c r="X26" s="31">
        <f t="shared" si="2"/>
        <v>-1</v>
      </c>
      <c r="Y26" s="31">
        <f t="shared" si="2"/>
        <v>4718420</v>
      </c>
      <c r="Z26" s="32">
        <f>+IF(X26&lt;&gt;0,+(Y26/X26)*100,0)</f>
        <v>-471842000</v>
      </c>
      <c r="AA26" s="33">
        <f>+AA13+AA25</f>
        <v>-1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107</v>
      </c>
      <c r="F32" s="20">
        <v>107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</v>
      </c>
      <c r="Y32" s="20">
        <v>-107</v>
      </c>
      <c r="Z32" s="21">
        <v>-100</v>
      </c>
      <c r="AA32" s="22">
        <v>107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107</v>
      </c>
      <c r="F37" s="31">
        <f t="shared" si="3"/>
        <v>107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107</v>
      </c>
      <c r="Y37" s="31">
        <f t="shared" si="3"/>
        <v>-107</v>
      </c>
      <c r="Z37" s="32">
        <f>+IF(X37&lt;&gt;0,+(Y37/X37)*100,0)</f>
        <v>-100</v>
      </c>
      <c r="AA37" s="33">
        <f>SUM(AA29:AA36)</f>
        <v>107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107</v>
      </c>
      <c r="F44" s="31">
        <f t="shared" si="5"/>
        <v>107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107</v>
      </c>
      <c r="Y44" s="31">
        <f t="shared" si="5"/>
        <v>-107</v>
      </c>
      <c r="Z44" s="32">
        <f>+IF(X44&lt;&gt;0,+(Y44/X44)*100,0)</f>
        <v>-100</v>
      </c>
      <c r="AA44" s="33">
        <f>+AA37+AA43</f>
        <v>107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8331341</v>
      </c>
      <c r="D45" s="42">
        <f t="shared" si="6"/>
        <v>0</v>
      </c>
      <c r="E45" s="43">
        <f t="shared" si="6"/>
        <v>-108</v>
      </c>
      <c r="F45" s="44">
        <f t="shared" si="6"/>
        <v>-108</v>
      </c>
      <c r="G45" s="44">
        <f t="shared" si="6"/>
        <v>721915</v>
      </c>
      <c r="H45" s="44">
        <f t="shared" si="6"/>
        <v>764648</v>
      </c>
      <c r="I45" s="44">
        <f t="shared" si="6"/>
        <v>974508</v>
      </c>
      <c r="J45" s="44">
        <f t="shared" si="6"/>
        <v>2461071</v>
      </c>
      <c r="K45" s="44">
        <f t="shared" si="6"/>
        <v>824239</v>
      </c>
      <c r="L45" s="44">
        <f t="shared" si="6"/>
        <v>675423</v>
      </c>
      <c r="M45" s="44">
        <f t="shared" si="6"/>
        <v>757686</v>
      </c>
      <c r="N45" s="44">
        <f t="shared" si="6"/>
        <v>2257348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4718419</v>
      </c>
      <c r="X45" s="44">
        <f t="shared" si="6"/>
        <v>-108</v>
      </c>
      <c r="Y45" s="44">
        <f t="shared" si="6"/>
        <v>4718527</v>
      </c>
      <c r="Z45" s="45">
        <f>+IF(X45&lt;&gt;0,+(Y45/X45)*100,0)</f>
        <v>-4369006.4814814813</v>
      </c>
      <c r="AA45" s="46">
        <f>+AA26-AA44</f>
        <v>-108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-3295224</v>
      </c>
      <c r="D6" s="18"/>
      <c r="E6" s="19">
        <v>346170</v>
      </c>
      <c r="F6" s="20">
        <v>346170</v>
      </c>
      <c r="G6" s="20"/>
      <c r="H6" s="20">
        <v>-472892</v>
      </c>
      <c r="I6" s="20"/>
      <c r="J6" s="20">
        <v>-472892</v>
      </c>
      <c r="K6" s="20"/>
      <c r="L6" s="20">
        <v>-3295224</v>
      </c>
      <c r="M6" s="20"/>
      <c r="N6" s="20">
        <v>-3295224</v>
      </c>
      <c r="O6" s="20"/>
      <c r="P6" s="20"/>
      <c r="Q6" s="20"/>
      <c r="R6" s="20"/>
      <c r="S6" s="20"/>
      <c r="T6" s="20"/>
      <c r="U6" s="20"/>
      <c r="V6" s="20"/>
      <c r="W6" s="20">
        <v>-3768116</v>
      </c>
      <c r="X6" s="20">
        <v>173082</v>
      </c>
      <c r="Y6" s="20">
        <v>-3941198</v>
      </c>
      <c r="Z6" s="21">
        <v>-2277.0698281739292</v>
      </c>
      <c r="AA6" s="22">
        <v>346170</v>
      </c>
    </row>
    <row r="7" spans="1:27" x14ac:dyDescent="0.25">
      <c r="A7" s="23" t="s">
        <v>35</v>
      </c>
      <c r="B7" s="17" t="s">
        <v>32</v>
      </c>
      <c r="C7" s="18">
        <v>3956702</v>
      </c>
      <c r="D7" s="18"/>
      <c r="E7" s="19">
        <v>7904469</v>
      </c>
      <c r="F7" s="20">
        <v>7904469</v>
      </c>
      <c r="G7" s="20"/>
      <c r="H7" s="20">
        <v>626332</v>
      </c>
      <c r="I7" s="20">
        <v>627898</v>
      </c>
      <c r="J7" s="20">
        <v>1254230</v>
      </c>
      <c r="K7" s="20">
        <v>394553</v>
      </c>
      <c r="L7" s="20">
        <v>4347574</v>
      </c>
      <c r="M7" s="20">
        <v>611605</v>
      </c>
      <c r="N7" s="20">
        <v>5353732</v>
      </c>
      <c r="O7" s="20"/>
      <c r="P7" s="20"/>
      <c r="Q7" s="20"/>
      <c r="R7" s="20"/>
      <c r="S7" s="20"/>
      <c r="T7" s="20"/>
      <c r="U7" s="20"/>
      <c r="V7" s="20"/>
      <c r="W7" s="20">
        <v>6607962</v>
      </c>
      <c r="X7" s="20">
        <v>3952224</v>
      </c>
      <c r="Y7" s="20">
        <v>2655738</v>
      </c>
      <c r="Z7" s="21">
        <v>67.196039495737082</v>
      </c>
      <c r="AA7" s="22">
        <v>7904469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321653</v>
      </c>
      <c r="F8" s="20">
        <v>321653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160824</v>
      </c>
      <c r="Y8" s="20">
        <v>-160824</v>
      </c>
      <c r="Z8" s="21">
        <v>-100</v>
      </c>
      <c r="AA8" s="22">
        <v>321653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2306428</v>
      </c>
      <c r="D11" s="18"/>
      <c r="E11" s="19"/>
      <c r="F11" s="20"/>
      <c r="G11" s="24"/>
      <c r="H11" s="24"/>
      <c r="I11" s="24"/>
      <c r="J11" s="20"/>
      <c r="K11" s="24"/>
      <c r="L11" s="24">
        <v>2306430</v>
      </c>
      <c r="M11" s="20"/>
      <c r="N11" s="24">
        <v>2306430</v>
      </c>
      <c r="O11" s="24"/>
      <c r="P11" s="24"/>
      <c r="Q11" s="20"/>
      <c r="R11" s="24"/>
      <c r="S11" s="24"/>
      <c r="T11" s="20"/>
      <c r="U11" s="24"/>
      <c r="V11" s="24"/>
      <c r="W11" s="24">
        <v>2306430</v>
      </c>
      <c r="X11" s="20"/>
      <c r="Y11" s="24">
        <v>2306430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>
        <v>-131733</v>
      </c>
      <c r="F12" s="20">
        <v>-131733</v>
      </c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>
        <v>-65832</v>
      </c>
      <c r="Y12" s="20">
        <v>65832</v>
      </c>
      <c r="Z12" s="21">
        <v>-100</v>
      </c>
      <c r="AA12" s="22">
        <v>-131733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2967906</v>
      </c>
      <c r="D13" s="29">
        <f>SUM(D6:D12)</f>
        <v>0</v>
      </c>
      <c r="E13" s="30">
        <f t="shared" si="0"/>
        <v>8440559</v>
      </c>
      <c r="F13" s="31">
        <f t="shared" si="0"/>
        <v>8440559</v>
      </c>
      <c r="G13" s="31">
        <f t="shared" si="0"/>
        <v>0</v>
      </c>
      <c r="H13" s="31">
        <f t="shared" si="0"/>
        <v>153440</v>
      </c>
      <c r="I13" s="31">
        <f t="shared" si="0"/>
        <v>627898</v>
      </c>
      <c r="J13" s="31">
        <f t="shared" si="0"/>
        <v>781338</v>
      </c>
      <c r="K13" s="31">
        <f t="shared" si="0"/>
        <v>394553</v>
      </c>
      <c r="L13" s="31">
        <f t="shared" si="0"/>
        <v>3358780</v>
      </c>
      <c r="M13" s="31">
        <f t="shared" si="0"/>
        <v>611605</v>
      </c>
      <c r="N13" s="31">
        <f t="shared" si="0"/>
        <v>4364938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5146276</v>
      </c>
      <c r="X13" s="31">
        <f t="shared" si="0"/>
        <v>4220298</v>
      </c>
      <c r="Y13" s="31">
        <f t="shared" si="0"/>
        <v>925978</v>
      </c>
      <c r="Z13" s="32">
        <f>+IF(X13&lt;&gt;0,+(Y13/X13)*100,0)</f>
        <v>21.941057242877164</v>
      </c>
      <c r="AA13" s="33">
        <f>SUM(AA6:AA12)</f>
        <v>8440559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28678410</v>
      </c>
      <c r="D17" s="18"/>
      <c r="E17" s="19">
        <v>-1052206</v>
      </c>
      <c r="F17" s="20">
        <v>-1052206</v>
      </c>
      <c r="G17" s="24"/>
      <c r="H17" s="24"/>
      <c r="I17" s="24"/>
      <c r="J17" s="20"/>
      <c r="K17" s="24"/>
      <c r="L17" s="24">
        <v>28678410</v>
      </c>
      <c r="M17" s="20"/>
      <c r="N17" s="24">
        <v>28678410</v>
      </c>
      <c r="O17" s="24"/>
      <c r="P17" s="24"/>
      <c r="Q17" s="20"/>
      <c r="R17" s="24"/>
      <c r="S17" s="24"/>
      <c r="T17" s="20"/>
      <c r="U17" s="24"/>
      <c r="V17" s="24"/>
      <c r="W17" s="24">
        <v>28678410</v>
      </c>
      <c r="X17" s="20">
        <v>-526092</v>
      </c>
      <c r="Y17" s="24">
        <v>29204502</v>
      </c>
      <c r="Z17" s="25">
        <v>-5551.2157569398514</v>
      </c>
      <c r="AA17" s="26">
        <v>-1052206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28678410</v>
      </c>
      <c r="D25" s="29">
        <f t="shared" ref="D25:Y25" si="1">SUM(D15:D24)</f>
        <v>0</v>
      </c>
      <c r="E25" s="35">
        <f t="shared" si="1"/>
        <v>-1052206</v>
      </c>
      <c r="F25" s="36">
        <f t="shared" si="1"/>
        <v>-1052206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28678410</v>
      </c>
      <c r="M25" s="36">
        <f t="shared" si="1"/>
        <v>0</v>
      </c>
      <c r="N25" s="36">
        <f t="shared" si="1"/>
        <v>28678410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28678410</v>
      </c>
      <c r="X25" s="36">
        <f t="shared" si="1"/>
        <v>-526092</v>
      </c>
      <c r="Y25" s="36">
        <f t="shared" si="1"/>
        <v>29204502</v>
      </c>
      <c r="Z25" s="37">
        <f>+IF(X25&lt;&gt;0,+(Y25/X25)*100,0)</f>
        <v>-5551.2157569398514</v>
      </c>
      <c r="AA25" s="38">
        <f>SUM(AA15:AA24)</f>
        <v>-1052206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31646316</v>
      </c>
      <c r="D26" s="29">
        <f>+D13+D25</f>
        <v>0</v>
      </c>
      <c r="E26" s="30">
        <f t="shared" si="2"/>
        <v>7388353</v>
      </c>
      <c r="F26" s="31">
        <f t="shared" si="2"/>
        <v>7388353</v>
      </c>
      <c r="G26" s="31">
        <f t="shared" si="2"/>
        <v>0</v>
      </c>
      <c r="H26" s="31">
        <f t="shared" si="2"/>
        <v>153440</v>
      </c>
      <c r="I26" s="31">
        <f t="shared" si="2"/>
        <v>627898</v>
      </c>
      <c r="J26" s="31">
        <f t="shared" si="2"/>
        <v>781338</v>
      </c>
      <c r="K26" s="31">
        <f t="shared" si="2"/>
        <v>394553</v>
      </c>
      <c r="L26" s="31">
        <f t="shared" si="2"/>
        <v>32037190</v>
      </c>
      <c r="M26" s="31">
        <f t="shared" si="2"/>
        <v>611605</v>
      </c>
      <c r="N26" s="31">
        <f t="shared" si="2"/>
        <v>33043348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33824686</v>
      </c>
      <c r="X26" s="31">
        <f t="shared" si="2"/>
        <v>3694206</v>
      </c>
      <c r="Y26" s="31">
        <f t="shared" si="2"/>
        <v>30130480</v>
      </c>
      <c r="Z26" s="32">
        <f>+IF(X26&lt;&gt;0,+(Y26/X26)*100,0)</f>
        <v>815.61450552567987</v>
      </c>
      <c r="AA26" s="33">
        <f>+AA13+AA25</f>
        <v>7388353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19698742</v>
      </c>
      <c r="D32" s="18"/>
      <c r="E32" s="19">
        <v>5204547</v>
      </c>
      <c r="F32" s="20">
        <v>5204547</v>
      </c>
      <c r="G32" s="20">
        <v>197432</v>
      </c>
      <c r="H32" s="20">
        <v>-134338</v>
      </c>
      <c r="I32" s="20"/>
      <c r="J32" s="20">
        <v>63094</v>
      </c>
      <c r="K32" s="20">
        <v>116209</v>
      </c>
      <c r="L32" s="20">
        <v>19822406</v>
      </c>
      <c r="M32" s="20">
        <v>159984</v>
      </c>
      <c r="N32" s="20">
        <v>20098599</v>
      </c>
      <c r="O32" s="20"/>
      <c r="P32" s="20"/>
      <c r="Q32" s="20"/>
      <c r="R32" s="20"/>
      <c r="S32" s="20"/>
      <c r="T32" s="20"/>
      <c r="U32" s="20"/>
      <c r="V32" s="20"/>
      <c r="W32" s="20">
        <v>20161693</v>
      </c>
      <c r="X32" s="20">
        <v>2602236</v>
      </c>
      <c r="Y32" s="20">
        <v>17559457</v>
      </c>
      <c r="Z32" s="21">
        <v>674.78341703058447</v>
      </c>
      <c r="AA32" s="22">
        <v>5204547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19698742</v>
      </c>
      <c r="D37" s="29">
        <f t="shared" ref="D37:Y37" si="3">SUM(D29:D36)</f>
        <v>0</v>
      </c>
      <c r="E37" s="30">
        <f t="shared" si="3"/>
        <v>5204547</v>
      </c>
      <c r="F37" s="31">
        <f t="shared" si="3"/>
        <v>5204547</v>
      </c>
      <c r="G37" s="31">
        <f t="shared" si="3"/>
        <v>197432</v>
      </c>
      <c r="H37" s="31">
        <f t="shared" si="3"/>
        <v>-134338</v>
      </c>
      <c r="I37" s="31">
        <f t="shared" si="3"/>
        <v>0</v>
      </c>
      <c r="J37" s="31">
        <f t="shared" si="3"/>
        <v>63094</v>
      </c>
      <c r="K37" s="31">
        <f t="shared" si="3"/>
        <v>116209</v>
      </c>
      <c r="L37" s="31">
        <f t="shared" si="3"/>
        <v>19822406</v>
      </c>
      <c r="M37" s="31">
        <f t="shared" si="3"/>
        <v>159984</v>
      </c>
      <c r="N37" s="31">
        <f t="shared" si="3"/>
        <v>20098599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20161693</v>
      </c>
      <c r="X37" s="31">
        <f t="shared" si="3"/>
        <v>2602236</v>
      </c>
      <c r="Y37" s="31">
        <f t="shared" si="3"/>
        <v>17559457</v>
      </c>
      <c r="Z37" s="32">
        <f>+IF(X37&lt;&gt;0,+(Y37/X37)*100,0)</f>
        <v>674.78341703058447</v>
      </c>
      <c r="AA37" s="33">
        <f>SUM(AA29:AA36)</f>
        <v>5204547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19698742</v>
      </c>
      <c r="D44" s="29">
        <f>+D37+D43</f>
        <v>0</v>
      </c>
      <c r="E44" s="30">
        <f t="shared" si="5"/>
        <v>5204547</v>
      </c>
      <c r="F44" s="31">
        <f t="shared" si="5"/>
        <v>5204547</v>
      </c>
      <c r="G44" s="31">
        <f t="shared" si="5"/>
        <v>197432</v>
      </c>
      <c r="H44" s="31">
        <f t="shared" si="5"/>
        <v>-134338</v>
      </c>
      <c r="I44" s="31">
        <f t="shared" si="5"/>
        <v>0</v>
      </c>
      <c r="J44" s="31">
        <f t="shared" si="5"/>
        <v>63094</v>
      </c>
      <c r="K44" s="31">
        <f t="shared" si="5"/>
        <v>116209</v>
      </c>
      <c r="L44" s="31">
        <f t="shared" si="5"/>
        <v>19822406</v>
      </c>
      <c r="M44" s="31">
        <f t="shared" si="5"/>
        <v>159984</v>
      </c>
      <c r="N44" s="31">
        <f t="shared" si="5"/>
        <v>20098599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20161693</v>
      </c>
      <c r="X44" s="31">
        <f t="shared" si="5"/>
        <v>2602236</v>
      </c>
      <c r="Y44" s="31">
        <f t="shared" si="5"/>
        <v>17559457</v>
      </c>
      <c r="Z44" s="32">
        <f>+IF(X44&lt;&gt;0,+(Y44/X44)*100,0)</f>
        <v>674.78341703058447</v>
      </c>
      <c r="AA44" s="33">
        <f>+AA37+AA43</f>
        <v>5204547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11947574</v>
      </c>
      <c r="D45" s="42">
        <f t="shared" si="6"/>
        <v>0</v>
      </c>
      <c r="E45" s="43">
        <f t="shared" si="6"/>
        <v>2183806</v>
      </c>
      <c r="F45" s="44">
        <f t="shared" si="6"/>
        <v>2183806</v>
      </c>
      <c r="G45" s="44">
        <f t="shared" si="6"/>
        <v>-197432</v>
      </c>
      <c r="H45" s="44">
        <f t="shared" si="6"/>
        <v>287778</v>
      </c>
      <c r="I45" s="44">
        <f t="shared" si="6"/>
        <v>627898</v>
      </c>
      <c r="J45" s="44">
        <f t="shared" si="6"/>
        <v>718244</v>
      </c>
      <c r="K45" s="44">
        <f t="shared" si="6"/>
        <v>278344</v>
      </c>
      <c r="L45" s="44">
        <f t="shared" si="6"/>
        <v>12214784</v>
      </c>
      <c r="M45" s="44">
        <f t="shared" si="6"/>
        <v>451621</v>
      </c>
      <c r="N45" s="44">
        <f t="shared" si="6"/>
        <v>12944749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13662993</v>
      </c>
      <c r="X45" s="44">
        <f t="shared" si="6"/>
        <v>1091970</v>
      </c>
      <c r="Y45" s="44">
        <f t="shared" si="6"/>
        <v>12571023</v>
      </c>
      <c r="Z45" s="45">
        <f>+IF(X45&lt;&gt;0,+(Y45/X45)*100,0)</f>
        <v>1151.2242094563037</v>
      </c>
      <c r="AA45" s="46">
        <f>+AA26-AA44</f>
        <v>2183806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7241280</v>
      </c>
      <c r="D47" s="18"/>
      <c r="E47" s="19"/>
      <c r="F47" s="20"/>
      <c r="G47" s="20"/>
      <c r="H47" s="20"/>
      <c r="I47" s="20">
        <v>-384</v>
      </c>
      <c r="J47" s="20">
        <v>-384</v>
      </c>
      <c r="K47" s="20">
        <v>-781014</v>
      </c>
      <c r="L47" s="20">
        <v>7241280</v>
      </c>
      <c r="M47" s="20">
        <v>-571708</v>
      </c>
      <c r="N47" s="20">
        <v>5888558</v>
      </c>
      <c r="O47" s="20"/>
      <c r="P47" s="20"/>
      <c r="Q47" s="20"/>
      <c r="R47" s="20"/>
      <c r="S47" s="20"/>
      <c r="T47" s="20"/>
      <c r="U47" s="20"/>
      <c r="V47" s="20"/>
      <c r="W47" s="20">
        <v>5888174</v>
      </c>
      <c r="X47" s="20"/>
      <c r="Y47" s="20">
        <v>5888174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7241280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-384</v>
      </c>
      <c r="J50" s="52">
        <f t="shared" si="7"/>
        <v>-384</v>
      </c>
      <c r="K50" s="52">
        <f t="shared" si="7"/>
        <v>-781014</v>
      </c>
      <c r="L50" s="52">
        <f t="shared" si="7"/>
        <v>7241280</v>
      </c>
      <c r="M50" s="52">
        <f t="shared" si="7"/>
        <v>-571708</v>
      </c>
      <c r="N50" s="52">
        <f t="shared" si="7"/>
        <v>5888558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5888174</v>
      </c>
      <c r="X50" s="52">
        <f t="shared" si="7"/>
        <v>0</v>
      </c>
      <c r="Y50" s="52">
        <f t="shared" si="7"/>
        <v>5888174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-5902275</v>
      </c>
      <c r="F6" s="20">
        <v>-5902275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-2951136</v>
      </c>
      <c r="Y6" s="20">
        <v>2951136</v>
      </c>
      <c r="Z6" s="21">
        <v>-100</v>
      </c>
      <c r="AA6" s="22">
        <v>-5902275</v>
      </c>
    </row>
    <row r="7" spans="1:27" x14ac:dyDescent="0.25">
      <c r="A7" s="23" t="s">
        <v>35</v>
      </c>
      <c r="B7" s="17" t="s">
        <v>32</v>
      </c>
      <c r="C7" s="18">
        <v>1722777</v>
      </c>
      <c r="D7" s="18"/>
      <c r="E7" s="19">
        <v>-2717067</v>
      </c>
      <c r="F7" s="20">
        <v>-2717067</v>
      </c>
      <c r="G7" s="20">
        <v>-319303</v>
      </c>
      <c r="H7" s="20">
        <v>-275338</v>
      </c>
      <c r="I7" s="20">
        <v>-10990424</v>
      </c>
      <c r="J7" s="20">
        <v>-11585065</v>
      </c>
      <c r="K7" s="20">
        <v>-398378</v>
      </c>
      <c r="L7" s="20">
        <v>1216352</v>
      </c>
      <c r="M7" s="20">
        <v>1241921</v>
      </c>
      <c r="N7" s="20">
        <v>2059895</v>
      </c>
      <c r="O7" s="20"/>
      <c r="P7" s="20"/>
      <c r="Q7" s="20"/>
      <c r="R7" s="20"/>
      <c r="S7" s="20"/>
      <c r="T7" s="20"/>
      <c r="U7" s="20"/>
      <c r="V7" s="20"/>
      <c r="W7" s="20">
        <v>-9525170</v>
      </c>
      <c r="X7" s="20">
        <v>-1358535</v>
      </c>
      <c r="Y7" s="20">
        <v>-8166635</v>
      </c>
      <c r="Z7" s="21">
        <v>601.13541425138101</v>
      </c>
      <c r="AA7" s="22">
        <v>-2717067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1722777</v>
      </c>
      <c r="D13" s="29">
        <f>SUM(D6:D12)</f>
        <v>0</v>
      </c>
      <c r="E13" s="30">
        <f t="shared" si="0"/>
        <v>-8619342</v>
      </c>
      <c r="F13" s="31">
        <f t="shared" si="0"/>
        <v>-8619342</v>
      </c>
      <c r="G13" s="31">
        <f t="shared" si="0"/>
        <v>-319303</v>
      </c>
      <c r="H13" s="31">
        <f t="shared" si="0"/>
        <v>-275338</v>
      </c>
      <c r="I13" s="31">
        <f t="shared" si="0"/>
        <v>-10990424</v>
      </c>
      <c r="J13" s="31">
        <f t="shared" si="0"/>
        <v>-11585065</v>
      </c>
      <c r="K13" s="31">
        <f t="shared" si="0"/>
        <v>-398378</v>
      </c>
      <c r="L13" s="31">
        <f t="shared" si="0"/>
        <v>1216352</v>
      </c>
      <c r="M13" s="31">
        <f t="shared" si="0"/>
        <v>1241921</v>
      </c>
      <c r="N13" s="31">
        <f t="shared" si="0"/>
        <v>2059895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-9525170</v>
      </c>
      <c r="X13" s="31">
        <f t="shared" si="0"/>
        <v>-4309671</v>
      </c>
      <c r="Y13" s="31">
        <f t="shared" si="0"/>
        <v>-5215499</v>
      </c>
      <c r="Z13" s="32">
        <f>+IF(X13&lt;&gt;0,+(Y13/X13)*100,0)</f>
        <v>121.01849537934567</v>
      </c>
      <c r="AA13" s="33">
        <f>SUM(AA6:AA12)</f>
        <v>-8619342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-2994285</v>
      </c>
      <c r="D17" s="18"/>
      <c r="E17" s="19">
        <v>1073051</v>
      </c>
      <c r="F17" s="20">
        <v>1073051</v>
      </c>
      <c r="G17" s="24"/>
      <c r="H17" s="24"/>
      <c r="I17" s="24">
        <v>2363879</v>
      </c>
      <c r="J17" s="20">
        <v>2363879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2363879</v>
      </c>
      <c r="X17" s="20">
        <v>536526</v>
      </c>
      <c r="Y17" s="24">
        <v>1827353</v>
      </c>
      <c r="Z17" s="25">
        <v>340.58983162046201</v>
      </c>
      <c r="AA17" s="26">
        <v>1073051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-2994285</v>
      </c>
      <c r="D25" s="29">
        <f t="shared" ref="D25:Y25" si="1">SUM(D15:D24)</f>
        <v>0</v>
      </c>
      <c r="E25" s="35">
        <f t="shared" si="1"/>
        <v>1073051</v>
      </c>
      <c r="F25" s="36">
        <f t="shared" si="1"/>
        <v>1073051</v>
      </c>
      <c r="G25" s="36">
        <f t="shared" si="1"/>
        <v>0</v>
      </c>
      <c r="H25" s="36">
        <f t="shared" si="1"/>
        <v>0</v>
      </c>
      <c r="I25" s="36">
        <f t="shared" si="1"/>
        <v>2363879</v>
      </c>
      <c r="J25" s="36">
        <f t="shared" si="1"/>
        <v>2363879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2363879</v>
      </c>
      <c r="X25" s="36">
        <f t="shared" si="1"/>
        <v>536526</v>
      </c>
      <c r="Y25" s="36">
        <f t="shared" si="1"/>
        <v>1827353</v>
      </c>
      <c r="Z25" s="37">
        <f>+IF(X25&lt;&gt;0,+(Y25/X25)*100,0)</f>
        <v>340.58983162046201</v>
      </c>
      <c r="AA25" s="38">
        <f>SUM(AA15:AA24)</f>
        <v>1073051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-1271508</v>
      </c>
      <c r="D26" s="29">
        <f>+D13+D25</f>
        <v>0</v>
      </c>
      <c r="E26" s="30">
        <f t="shared" si="2"/>
        <v>-7546291</v>
      </c>
      <c r="F26" s="31">
        <f t="shared" si="2"/>
        <v>-7546291</v>
      </c>
      <c r="G26" s="31">
        <f t="shared" si="2"/>
        <v>-319303</v>
      </c>
      <c r="H26" s="31">
        <f t="shared" si="2"/>
        <v>-275338</v>
      </c>
      <c r="I26" s="31">
        <f t="shared" si="2"/>
        <v>-8626545</v>
      </c>
      <c r="J26" s="31">
        <f t="shared" si="2"/>
        <v>-9221186</v>
      </c>
      <c r="K26" s="31">
        <f t="shared" si="2"/>
        <v>-398378</v>
      </c>
      <c r="L26" s="31">
        <f t="shared" si="2"/>
        <v>1216352</v>
      </c>
      <c r="M26" s="31">
        <f t="shared" si="2"/>
        <v>1241921</v>
      </c>
      <c r="N26" s="31">
        <f t="shared" si="2"/>
        <v>2059895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-7161291</v>
      </c>
      <c r="X26" s="31">
        <f t="shared" si="2"/>
        <v>-3773145</v>
      </c>
      <c r="Y26" s="31">
        <f t="shared" si="2"/>
        <v>-3388146</v>
      </c>
      <c r="Z26" s="32">
        <f>+IF(X26&lt;&gt;0,+(Y26/X26)*100,0)</f>
        <v>89.796337007986708</v>
      </c>
      <c r="AA26" s="33">
        <f>+AA13+AA25</f>
        <v>-7546291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2802714</v>
      </c>
      <c r="D32" s="18"/>
      <c r="E32" s="19"/>
      <c r="F32" s="20"/>
      <c r="G32" s="20">
        <v>315840</v>
      </c>
      <c r="H32" s="20">
        <v>319070</v>
      </c>
      <c r="I32" s="20">
        <v>347501</v>
      </c>
      <c r="J32" s="20">
        <v>982411</v>
      </c>
      <c r="K32" s="20">
        <v>342127</v>
      </c>
      <c r="L32" s="20">
        <v>356972</v>
      </c>
      <c r="M32" s="20">
        <v>346017</v>
      </c>
      <c r="N32" s="20">
        <v>1045116</v>
      </c>
      <c r="O32" s="20"/>
      <c r="P32" s="20"/>
      <c r="Q32" s="20"/>
      <c r="R32" s="20"/>
      <c r="S32" s="20"/>
      <c r="T32" s="20"/>
      <c r="U32" s="20"/>
      <c r="V32" s="20"/>
      <c r="W32" s="20">
        <v>2027527</v>
      </c>
      <c r="X32" s="20"/>
      <c r="Y32" s="20">
        <v>2027527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2802714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315840</v>
      </c>
      <c r="H37" s="31">
        <f t="shared" si="3"/>
        <v>319070</v>
      </c>
      <c r="I37" s="31">
        <f t="shared" si="3"/>
        <v>347501</v>
      </c>
      <c r="J37" s="31">
        <f t="shared" si="3"/>
        <v>982411</v>
      </c>
      <c r="K37" s="31">
        <f t="shared" si="3"/>
        <v>342127</v>
      </c>
      <c r="L37" s="31">
        <f t="shared" si="3"/>
        <v>356972</v>
      </c>
      <c r="M37" s="31">
        <f t="shared" si="3"/>
        <v>346017</v>
      </c>
      <c r="N37" s="31">
        <f t="shared" si="3"/>
        <v>1045116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2027527</v>
      </c>
      <c r="X37" s="31">
        <f t="shared" si="3"/>
        <v>0</v>
      </c>
      <c r="Y37" s="31">
        <f t="shared" si="3"/>
        <v>2027527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2802714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315840</v>
      </c>
      <c r="H44" s="31">
        <f t="shared" si="5"/>
        <v>319070</v>
      </c>
      <c r="I44" s="31">
        <f t="shared" si="5"/>
        <v>347501</v>
      </c>
      <c r="J44" s="31">
        <f t="shared" si="5"/>
        <v>982411</v>
      </c>
      <c r="K44" s="31">
        <f t="shared" si="5"/>
        <v>342127</v>
      </c>
      <c r="L44" s="31">
        <f t="shared" si="5"/>
        <v>356972</v>
      </c>
      <c r="M44" s="31">
        <f t="shared" si="5"/>
        <v>346017</v>
      </c>
      <c r="N44" s="31">
        <f t="shared" si="5"/>
        <v>1045116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2027527</v>
      </c>
      <c r="X44" s="31">
        <f t="shared" si="5"/>
        <v>0</v>
      </c>
      <c r="Y44" s="31">
        <f t="shared" si="5"/>
        <v>2027527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-4074222</v>
      </c>
      <c r="D45" s="42">
        <f t="shared" si="6"/>
        <v>0</v>
      </c>
      <c r="E45" s="43">
        <f t="shared" si="6"/>
        <v>-7546291</v>
      </c>
      <c r="F45" s="44">
        <f t="shared" si="6"/>
        <v>-7546291</v>
      </c>
      <c r="G45" s="44">
        <f t="shared" si="6"/>
        <v>-635143</v>
      </c>
      <c r="H45" s="44">
        <f t="shared" si="6"/>
        <v>-594408</v>
      </c>
      <c r="I45" s="44">
        <f t="shared" si="6"/>
        <v>-8974046</v>
      </c>
      <c r="J45" s="44">
        <f t="shared" si="6"/>
        <v>-10203597</v>
      </c>
      <c r="K45" s="44">
        <f t="shared" si="6"/>
        <v>-740505</v>
      </c>
      <c r="L45" s="44">
        <f t="shared" si="6"/>
        <v>859380</v>
      </c>
      <c r="M45" s="44">
        <f t="shared" si="6"/>
        <v>895904</v>
      </c>
      <c r="N45" s="44">
        <f t="shared" si="6"/>
        <v>1014779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-9188818</v>
      </c>
      <c r="X45" s="44">
        <f t="shared" si="6"/>
        <v>-3773145</v>
      </c>
      <c r="Y45" s="44">
        <f t="shared" si="6"/>
        <v>-5415673</v>
      </c>
      <c r="Z45" s="45">
        <f>+IF(X45&lt;&gt;0,+(Y45/X45)*100,0)</f>
        <v>143.53206675068145</v>
      </c>
      <c r="AA45" s="46">
        <f>+AA26-AA44</f>
        <v>-7546291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591742</v>
      </c>
      <c r="D6" s="18"/>
      <c r="E6" s="19">
        <v>6755498</v>
      </c>
      <c r="F6" s="20">
        <v>6755498</v>
      </c>
      <c r="G6" s="20"/>
      <c r="H6" s="20">
        <v>47790</v>
      </c>
      <c r="I6" s="20">
        <v>630018</v>
      </c>
      <c r="J6" s="20">
        <v>677808</v>
      </c>
      <c r="K6" s="20">
        <v>557245</v>
      </c>
      <c r="L6" s="20">
        <v>557203</v>
      </c>
      <c r="M6" s="20">
        <v>191042</v>
      </c>
      <c r="N6" s="20">
        <v>1305490</v>
      </c>
      <c r="O6" s="20"/>
      <c r="P6" s="20"/>
      <c r="Q6" s="20"/>
      <c r="R6" s="20"/>
      <c r="S6" s="20"/>
      <c r="T6" s="20"/>
      <c r="U6" s="20"/>
      <c r="V6" s="20"/>
      <c r="W6" s="20">
        <v>1983298</v>
      </c>
      <c r="X6" s="20">
        <v>3377742</v>
      </c>
      <c r="Y6" s="20">
        <v>-1394444</v>
      </c>
      <c r="Z6" s="21">
        <v>-41.283318856206307</v>
      </c>
      <c r="AA6" s="22">
        <v>6755498</v>
      </c>
    </row>
    <row r="7" spans="1:27" x14ac:dyDescent="0.25">
      <c r="A7" s="23" t="s">
        <v>35</v>
      </c>
      <c r="B7" s="17" t="s">
        <v>32</v>
      </c>
      <c r="C7" s="18">
        <v>3350316</v>
      </c>
      <c r="D7" s="18"/>
      <c r="E7" s="19">
        <v>14039779</v>
      </c>
      <c r="F7" s="20">
        <v>14039779</v>
      </c>
      <c r="G7" s="20"/>
      <c r="H7" s="20">
        <v>819492</v>
      </c>
      <c r="I7" s="20">
        <v>785283</v>
      </c>
      <c r="J7" s="20">
        <v>1604775</v>
      </c>
      <c r="K7" s="20">
        <v>5606638</v>
      </c>
      <c r="L7" s="20">
        <v>779118</v>
      </c>
      <c r="M7" s="20">
        <v>778237</v>
      </c>
      <c r="N7" s="20">
        <v>7163993</v>
      </c>
      <c r="O7" s="20"/>
      <c r="P7" s="20"/>
      <c r="Q7" s="20"/>
      <c r="R7" s="20"/>
      <c r="S7" s="20"/>
      <c r="T7" s="20"/>
      <c r="U7" s="20"/>
      <c r="V7" s="20"/>
      <c r="W7" s="20">
        <v>8768768</v>
      </c>
      <c r="X7" s="20">
        <v>7019892</v>
      </c>
      <c r="Y7" s="20">
        <v>1748876</v>
      </c>
      <c r="Z7" s="21">
        <v>24.913146811945257</v>
      </c>
      <c r="AA7" s="22">
        <v>14039779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474128</v>
      </c>
      <c r="F11" s="20">
        <v>474128</v>
      </c>
      <c r="G11" s="24"/>
      <c r="H11" s="24"/>
      <c r="I11" s="24"/>
      <c r="J11" s="20"/>
      <c r="K11" s="24"/>
      <c r="L11" s="24"/>
      <c r="M11" s="20">
        <v>-865869</v>
      </c>
      <c r="N11" s="24">
        <v>-865869</v>
      </c>
      <c r="O11" s="24"/>
      <c r="P11" s="24"/>
      <c r="Q11" s="20"/>
      <c r="R11" s="24"/>
      <c r="S11" s="24"/>
      <c r="T11" s="20"/>
      <c r="U11" s="24"/>
      <c r="V11" s="24"/>
      <c r="W11" s="24">
        <v>-865869</v>
      </c>
      <c r="X11" s="20">
        <v>237066</v>
      </c>
      <c r="Y11" s="24">
        <v>-1102935</v>
      </c>
      <c r="Z11" s="25">
        <v>-465.2438561413278</v>
      </c>
      <c r="AA11" s="26">
        <v>474128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3942058</v>
      </c>
      <c r="D13" s="29">
        <f>SUM(D6:D12)</f>
        <v>0</v>
      </c>
      <c r="E13" s="30">
        <f t="shared" si="0"/>
        <v>21269405</v>
      </c>
      <c r="F13" s="31">
        <f t="shared" si="0"/>
        <v>21269405</v>
      </c>
      <c r="G13" s="31">
        <f t="shared" si="0"/>
        <v>0</v>
      </c>
      <c r="H13" s="31">
        <f t="shared" si="0"/>
        <v>867282</v>
      </c>
      <c r="I13" s="31">
        <f t="shared" si="0"/>
        <v>1415301</v>
      </c>
      <c r="J13" s="31">
        <f t="shared" si="0"/>
        <v>2282583</v>
      </c>
      <c r="K13" s="31">
        <f t="shared" si="0"/>
        <v>6163883</v>
      </c>
      <c r="L13" s="31">
        <f t="shared" si="0"/>
        <v>1336321</v>
      </c>
      <c r="M13" s="31">
        <f t="shared" si="0"/>
        <v>103410</v>
      </c>
      <c r="N13" s="31">
        <f t="shared" si="0"/>
        <v>7603614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9886197</v>
      </c>
      <c r="X13" s="31">
        <f t="shared" si="0"/>
        <v>10634700</v>
      </c>
      <c r="Y13" s="31">
        <f t="shared" si="0"/>
        <v>-748503</v>
      </c>
      <c r="Z13" s="32">
        <f>+IF(X13&lt;&gt;0,+(Y13/X13)*100,0)</f>
        <v>-7.0383085559536234</v>
      </c>
      <c r="AA13" s="33">
        <f>SUM(AA6:AA12)</f>
        <v>21269405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365067</v>
      </c>
      <c r="D17" s="18"/>
      <c r="E17" s="19">
        <v>1966587</v>
      </c>
      <c r="F17" s="20">
        <v>1966587</v>
      </c>
      <c r="G17" s="24"/>
      <c r="H17" s="24">
        <v>1487037</v>
      </c>
      <c r="I17" s="24">
        <v>96657</v>
      </c>
      <c r="J17" s="20">
        <v>1583694</v>
      </c>
      <c r="K17" s="24">
        <v>-198919</v>
      </c>
      <c r="L17" s="24"/>
      <c r="M17" s="20"/>
      <c r="N17" s="24">
        <v>-198919</v>
      </c>
      <c r="O17" s="24"/>
      <c r="P17" s="24"/>
      <c r="Q17" s="20"/>
      <c r="R17" s="24"/>
      <c r="S17" s="24"/>
      <c r="T17" s="20"/>
      <c r="U17" s="24"/>
      <c r="V17" s="24"/>
      <c r="W17" s="24">
        <v>1384775</v>
      </c>
      <c r="X17" s="20">
        <v>983292</v>
      </c>
      <c r="Y17" s="24">
        <v>401483</v>
      </c>
      <c r="Z17" s="25">
        <v>40.830495925930443</v>
      </c>
      <c r="AA17" s="26">
        <v>1966587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365067</v>
      </c>
      <c r="D25" s="29">
        <f t="shared" ref="D25:Y25" si="1">SUM(D15:D24)</f>
        <v>0</v>
      </c>
      <c r="E25" s="35">
        <f t="shared" si="1"/>
        <v>1966587</v>
      </c>
      <c r="F25" s="36">
        <f t="shared" si="1"/>
        <v>1966587</v>
      </c>
      <c r="G25" s="36">
        <f t="shared" si="1"/>
        <v>0</v>
      </c>
      <c r="H25" s="36">
        <f t="shared" si="1"/>
        <v>1487037</v>
      </c>
      <c r="I25" s="36">
        <f t="shared" si="1"/>
        <v>96657</v>
      </c>
      <c r="J25" s="36">
        <f t="shared" si="1"/>
        <v>1583694</v>
      </c>
      <c r="K25" s="36">
        <f t="shared" si="1"/>
        <v>-198919</v>
      </c>
      <c r="L25" s="36">
        <f t="shared" si="1"/>
        <v>0</v>
      </c>
      <c r="M25" s="36">
        <f t="shared" si="1"/>
        <v>0</v>
      </c>
      <c r="N25" s="36">
        <f t="shared" si="1"/>
        <v>-198919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1384775</v>
      </c>
      <c r="X25" s="36">
        <f t="shared" si="1"/>
        <v>983292</v>
      </c>
      <c r="Y25" s="36">
        <f t="shared" si="1"/>
        <v>401483</v>
      </c>
      <c r="Z25" s="37">
        <f>+IF(X25&lt;&gt;0,+(Y25/X25)*100,0)</f>
        <v>40.830495925930443</v>
      </c>
      <c r="AA25" s="38">
        <f>SUM(AA15:AA24)</f>
        <v>1966587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4307125</v>
      </c>
      <c r="D26" s="29">
        <f>+D13+D25</f>
        <v>0</v>
      </c>
      <c r="E26" s="30">
        <f t="shared" si="2"/>
        <v>23235992</v>
      </c>
      <c r="F26" s="31">
        <f t="shared" si="2"/>
        <v>23235992</v>
      </c>
      <c r="G26" s="31">
        <f t="shared" si="2"/>
        <v>0</v>
      </c>
      <c r="H26" s="31">
        <f t="shared" si="2"/>
        <v>2354319</v>
      </c>
      <c r="I26" s="31">
        <f t="shared" si="2"/>
        <v>1511958</v>
      </c>
      <c r="J26" s="31">
        <f t="shared" si="2"/>
        <v>3866277</v>
      </c>
      <c r="K26" s="31">
        <f t="shared" si="2"/>
        <v>5964964</v>
      </c>
      <c r="L26" s="31">
        <f t="shared" si="2"/>
        <v>1336321</v>
      </c>
      <c r="M26" s="31">
        <f t="shared" si="2"/>
        <v>103410</v>
      </c>
      <c r="N26" s="31">
        <f t="shared" si="2"/>
        <v>7404695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11270972</v>
      </c>
      <c r="X26" s="31">
        <f t="shared" si="2"/>
        <v>11617992</v>
      </c>
      <c r="Y26" s="31">
        <f t="shared" si="2"/>
        <v>-347020</v>
      </c>
      <c r="Z26" s="32">
        <f>+IF(X26&lt;&gt;0,+(Y26/X26)*100,0)</f>
        <v>-2.9869189099114548</v>
      </c>
      <c r="AA26" s="33">
        <f>+AA13+AA25</f>
        <v>23235992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2800000</v>
      </c>
      <c r="J33" s="20">
        <v>2800000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2800000</v>
      </c>
      <c r="X33" s="20"/>
      <c r="Y33" s="20">
        <v>2800000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2207264</v>
      </c>
      <c r="F35" s="20">
        <v>2207264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1103634</v>
      </c>
      <c r="Y35" s="20">
        <v>-1103634</v>
      </c>
      <c r="Z35" s="21">
        <v>-100</v>
      </c>
      <c r="AA35" s="22">
        <v>2207264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2207264</v>
      </c>
      <c r="F37" s="31">
        <f t="shared" si="3"/>
        <v>2207264</v>
      </c>
      <c r="G37" s="31">
        <f t="shared" si="3"/>
        <v>0</v>
      </c>
      <c r="H37" s="31">
        <f t="shared" si="3"/>
        <v>0</v>
      </c>
      <c r="I37" s="31">
        <f t="shared" si="3"/>
        <v>2800000</v>
      </c>
      <c r="J37" s="31">
        <f t="shared" si="3"/>
        <v>2800000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2800000</v>
      </c>
      <c r="X37" s="31">
        <f t="shared" si="3"/>
        <v>1103634</v>
      </c>
      <c r="Y37" s="31">
        <f t="shared" si="3"/>
        <v>1696366</v>
      </c>
      <c r="Z37" s="32">
        <f>+IF(X37&lt;&gt;0,+(Y37/X37)*100,0)</f>
        <v>153.7072978904238</v>
      </c>
      <c r="AA37" s="33">
        <f>SUM(AA29:AA36)</f>
        <v>2207264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2207264</v>
      </c>
      <c r="F44" s="31">
        <f t="shared" si="5"/>
        <v>2207264</v>
      </c>
      <c r="G44" s="31">
        <f t="shared" si="5"/>
        <v>0</v>
      </c>
      <c r="H44" s="31">
        <f t="shared" si="5"/>
        <v>0</v>
      </c>
      <c r="I44" s="31">
        <f t="shared" si="5"/>
        <v>2800000</v>
      </c>
      <c r="J44" s="31">
        <f t="shared" si="5"/>
        <v>2800000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2800000</v>
      </c>
      <c r="X44" s="31">
        <f t="shared" si="5"/>
        <v>1103634</v>
      </c>
      <c r="Y44" s="31">
        <f t="shared" si="5"/>
        <v>1696366</v>
      </c>
      <c r="Z44" s="32">
        <f>+IF(X44&lt;&gt;0,+(Y44/X44)*100,0)</f>
        <v>153.7072978904238</v>
      </c>
      <c r="AA44" s="33">
        <f>+AA37+AA43</f>
        <v>2207264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4307125</v>
      </c>
      <c r="D45" s="42">
        <f t="shared" si="6"/>
        <v>0</v>
      </c>
      <c r="E45" s="43">
        <f t="shared" si="6"/>
        <v>21028728</v>
      </c>
      <c r="F45" s="44">
        <f t="shared" si="6"/>
        <v>21028728</v>
      </c>
      <c r="G45" s="44">
        <f t="shared" si="6"/>
        <v>0</v>
      </c>
      <c r="H45" s="44">
        <f t="shared" si="6"/>
        <v>2354319</v>
      </c>
      <c r="I45" s="44">
        <f t="shared" si="6"/>
        <v>-1288042</v>
      </c>
      <c r="J45" s="44">
        <f t="shared" si="6"/>
        <v>1066277</v>
      </c>
      <c r="K45" s="44">
        <f t="shared" si="6"/>
        <v>5964964</v>
      </c>
      <c r="L45" s="44">
        <f t="shared" si="6"/>
        <v>1336321</v>
      </c>
      <c r="M45" s="44">
        <f t="shared" si="6"/>
        <v>103410</v>
      </c>
      <c r="N45" s="44">
        <f t="shared" si="6"/>
        <v>7404695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8470972</v>
      </c>
      <c r="X45" s="44">
        <f t="shared" si="6"/>
        <v>10514358</v>
      </c>
      <c r="Y45" s="44">
        <f t="shared" si="6"/>
        <v>-2043386</v>
      </c>
      <c r="Z45" s="45">
        <f>+IF(X45&lt;&gt;0,+(Y45/X45)*100,0)</f>
        <v>-19.434244106963071</v>
      </c>
      <c r="AA45" s="46">
        <f>+AA26-AA44</f>
        <v>21028728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-81034</v>
      </c>
      <c r="D47" s="18"/>
      <c r="E47" s="19">
        <v>18404023</v>
      </c>
      <c r="F47" s="20">
        <v>18404023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9202014</v>
      </c>
      <c r="Y47" s="20">
        <v>-9202014</v>
      </c>
      <c r="Z47" s="47">
        <v>-100</v>
      </c>
      <c r="AA47" s="22">
        <v>18404023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-81034</v>
      </c>
      <c r="D50" s="50">
        <f t="shared" ref="D50:Y50" si="7">SUM(D47:D49)</f>
        <v>0</v>
      </c>
      <c r="E50" s="51">
        <f t="shared" si="7"/>
        <v>18404023</v>
      </c>
      <c r="F50" s="52">
        <f t="shared" si="7"/>
        <v>18404023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9202014</v>
      </c>
      <c r="Y50" s="52">
        <f t="shared" si="7"/>
        <v>-9202014</v>
      </c>
      <c r="Z50" s="53">
        <f>+IF(X50&lt;&gt;0,+(Y50/X50)*100,0)</f>
        <v>-100</v>
      </c>
      <c r="AA50" s="54">
        <f>SUM(AA47:AA49)</f>
        <v>18404023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105114046</v>
      </c>
      <c r="D6" s="18"/>
      <c r="E6" s="19">
        <v>95708428</v>
      </c>
      <c r="F6" s="20">
        <v>95708428</v>
      </c>
      <c r="G6" s="20">
        <v>106763733</v>
      </c>
      <c r="H6" s="20">
        <v>3292385</v>
      </c>
      <c r="I6" s="20">
        <v>2542846</v>
      </c>
      <c r="J6" s="20">
        <v>112598964</v>
      </c>
      <c r="K6" s="20">
        <v>3887973</v>
      </c>
      <c r="L6" s="20">
        <v>3363698</v>
      </c>
      <c r="M6" s="20">
        <v>2870918</v>
      </c>
      <c r="N6" s="20">
        <v>10122589</v>
      </c>
      <c r="O6" s="20"/>
      <c r="P6" s="20"/>
      <c r="Q6" s="20"/>
      <c r="R6" s="20"/>
      <c r="S6" s="20"/>
      <c r="T6" s="20"/>
      <c r="U6" s="20"/>
      <c r="V6" s="20"/>
      <c r="W6" s="20">
        <v>122721553</v>
      </c>
      <c r="X6" s="20">
        <v>83670257</v>
      </c>
      <c r="Y6" s="20">
        <v>39051296</v>
      </c>
      <c r="Z6" s="21">
        <v>46.672852935063894</v>
      </c>
      <c r="AA6" s="22">
        <v>95708428</v>
      </c>
    </row>
    <row r="7" spans="1:27" x14ac:dyDescent="0.25">
      <c r="A7" s="23" t="s">
        <v>35</v>
      </c>
      <c r="B7" s="17" t="s">
        <v>32</v>
      </c>
      <c r="C7" s="18">
        <v>40325378</v>
      </c>
      <c r="D7" s="18"/>
      <c r="E7" s="19">
        <v>36789335</v>
      </c>
      <c r="F7" s="20">
        <v>36789335</v>
      </c>
      <c r="G7" s="20">
        <v>41570039</v>
      </c>
      <c r="H7" s="20">
        <v>1210047</v>
      </c>
      <c r="I7" s="20">
        <v>2105686</v>
      </c>
      <c r="J7" s="20">
        <v>44885772</v>
      </c>
      <c r="K7" s="20">
        <v>540598</v>
      </c>
      <c r="L7" s="20">
        <v>1025927</v>
      </c>
      <c r="M7" s="20">
        <v>1678509</v>
      </c>
      <c r="N7" s="20">
        <v>3245034</v>
      </c>
      <c r="O7" s="20"/>
      <c r="P7" s="20"/>
      <c r="Q7" s="20"/>
      <c r="R7" s="20"/>
      <c r="S7" s="20"/>
      <c r="T7" s="20"/>
      <c r="U7" s="20"/>
      <c r="V7" s="20"/>
      <c r="W7" s="20">
        <v>48130806</v>
      </c>
      <c r="X7" s="20">
        <v>32296155</v>
      </c>
      <c r="Y7" s="20">
        <v>15834651</v>
      </c>
      <c r="Z7" s="21">
        <v>49.029523793157423</v>
      </c>
      <c r="AA7" s="22">
        <v>36789335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-4614621</v>
      </c>
      <c r="D10" s="18"/>
      <c r="E10" s="19">
        <v>-3744862</v>
      </c>
      <c r="F10" s="20">
        <v>-3744862</v>
      </c>
      <c r="G10" s="20">
        <v>-4627349</v>
      </c>
      <c r="H10" s="20">
        <v>-12515</v>
      </c>
      <c r="I10" s="20">
        <v>-13916</v>
      </c>
      <c r="J10" s="20">
        <v>-4653780</v>
      </c>
      <c r="K10" s="20">
        <v>-2254</v>
      </c>
      <c r="L10" s="20">
        <v>-3299</v>
      </c>
      <c r="M10" s="20">
        <v>-821875</v>
      </c>
      <c r="N10" s="20">
        <v>-827428</v>
      </c>
      <c r="O10" s="20"/>
      <c r="P10" s="20"/>
      <c r="Q10" s="20"/>
      <c r="R10" s="20"/>
      <c r="S10" s="20"/>
      <c r="T10" s="20"/>
      <c r="U10" s="20"/>
      <c r="V10" s="20"/>
      <c r="W10" s="20">
        <v>-5481208</v>
      </c>
      <c r="X10" s="20">
        <v>-3744862</v>
      </c>
      <c r="Y10" s="20">
        <v>-1736346</v>
      </c>
      <c r="Z10" s="21">
        <v>46.366087722324615</v>
      </c>
      <c r="AA10" s="22">
        <v>-3744862</v>
      </c>
    </row>
    <row r="11" spans="1:27" x14ac:dyDescent="0.25">
      <c r="A11" s="23" t="s">
        <v>39</v>
      </c>
      <c r="B11" s="17" t="s">
        <v>32</v>
      </c>
      <c r="C11" s="18">
        <v>240773</v>
      </c>
      <c r="D11" s="18"/>
      <c r="E11" s="19">
        <v>937</v>
      </c>
      <c r="F11" s="20">
        <v>937</v>
      </c>
      <c r="G11" s="24">
        <v>242878</v>
      </c>
      <c r="H11" s="24">
        <v>-184086</v>
      </c>
      <c r="I11" s="24">
        <v>3780</v>
      </c>
      <c r="J11" s="20">
        <v>62572</v>
      </c>
      <c r="K11" s="24">
        <v>-4988</v>
      </c>
      <c r="L11" s="24">
        <v>8561</v>
      </c>
      <c r="M11" s="20">
        <v>-5434</v>
      </c>
      <c r="N11" s="24">
        <v>-1861</v>
      </c>
      <c r="O11" s="24"/>
      <c r="P11" s="24"/>
      <c r="Q11" s="20"/>
      <c r="R11" s="24"/>
      <c r="S11" s="24"/>
      <c r="T11" s="20"/>
      <c r="U11" s="24"/>
      <c r="V11" s="24"/>
      <c r="W11" s="24">
        <v>60711</v>
      </c>
      <c r="X11" s="20">
        <v>937</v>
      </c>
      <c r="Y11" s="24">
        <v>59774</v>
      </c>
      <c r="Z11" s="25">
        <v>6379.2956243329772</v>
      </c>
      <c r="AA11" s="26">
        <v>937</v>
      </c>
    </row>
    <row r="12" spans="1:27" x14ac:dyDescent="0.25">
      <c r="A12" s="23" t="s">
        <v>40</v>
      </c>
      <c r="B12" s="17" t="s">
        <v>32</v>
      </c>
      <c r="C12" s="18">
        <v>-64492</v>
      </c>
      <c r="D12" s="18"/>
      <c r="E12" s="19">
        <v>-64492</v>
      </c>
      <c r="F12" s="20">
        <v>-64492</v>
      </c>
      <c r="G12" s="20">
        <v>-64492</v>
      </c>
      <c r="H12" s="20"/>
      <c r="I12" s="20"/>
      <c r="J12" s="20">
        <v>-64492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-64492</v>
      </c>
      <c r="X12" s="20">
        <v>-64492</v>
      </c>
      <c r="Y12" s="20"/>
      <c r="Z12" s="21"/>
      <c r="AA12" s="22">
        <v>-64492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141001084</v>
      </c>
      <c r="D13" s="29">
        <f>SUM(D6:D12)</f>
        <v>0</v>
      </c>
      <c r="E13" s="30">
        <f t="shared" si="0"/>
        <v>128689346</v>
      </c>
      <c r="F13" s="31">
        <f t="shared" si="0"/>
        <v>128689346</v>
      </c>
      <c r="G13" s="31">
        <f t="shared" si="0"/>
        <v>143884809</v>
      </c>
      <c r="H13" s="31">
        <f t="shared" si="0"/>
        <v>4305831</v>
      </c>
      <c r="I13" s="31">
        <f t="shared" si="0"/>
        <v>4638396</v>
      </c>
      <c r="J13" s="31">
        <f t="shared" si="0"/>
        <v>152829036</v>
      </c>
      <c r="K13" s="31">
        <f t="shared" si="0"/>
        <v>4421329</v>
      </c>
      <c r="L13" s="31">
        <f t="shared" si="0"/>
        <v>4394887</v>
      </c>
      <c r="M13" s="31">
        <f t="shared" si="0"/>
        <v>3722118</v>
      </c>
      <c r="N13" s="31">
        <f t="shared" si="0"/>
        <v>12538334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165367370</v>
      </c>
      <c r="X13" s="31">
        <f t="shared" si="0"/>
        <v>112157995</v>
      </c>
      <c r="Y13" s="31">
        <f t="shared" si="0"/>
        <v>53209375</v>
      </c>
      <c r="Z13" s="32">
        <f>+IF(X13&lt;&gt;0,+(Y13/X13)*100,0)</f>
        <v>47.441446327566752</v>
      </c>
      <c r="AA13" s="33">
        <f>SUM(AA6:AA12)</f>
        <v>128689346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3319922</v>
      </c>
      <c r="D17" s="18"/>
      <c r="E17" s="19">
        <v>-2238143</v>
      </c>
      <c r="F17" s="20">
        <v>-2238143</v>
      </c>
      <c r="G17" s="24">
        <v>3319922</v>
      </c>
      <c r="H17" s="24"/>
      <c r="I17" s="24"/>
      <c r="J17" s="20">
        <v>3319922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3319922</v>
      </c>
      <c r="X17" s="20"/>
      <c r="Y17" s="24">
        <v>3319922</v>
      </c>
      <c r="Z17" s="25"/>
      <c r="AA17" s="26">
        <v>-2238143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3319922</v>
      </c>
      <c r="D25" s="29">
        <f t="shared" ref="D25:Y25" si="1">SUM(D15:D24)</f>
        <v>0</v>
      </c>
      <c r="E25" s="35">
        <f t="shared" si="1"/>
        <v>-2238143</v>
      </c>
      <c r="F25" s="36">
        <f t="shared" si="1"/>
        <v>-2238143</v>
      </c>
      <c r="G25" s="36">
        <f t="shared" si="1"/>
        <v>3319922</v>
      </c>
      <c r="H25" s="36">
        <f t="shared" si="1"/>
        <v>0</v>
      </c>
      <c r="I25" s="36">
        <f t="shared" si="1"/>
        <v>0</v>
      </c>
      <c r="J25" s="36">
        <f t="shared" si="1"/>
        <v>3319922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3319922</v>
      </c>
      <c r="X25" s="36">
        <f t="shared" si="1"/>
        <v>0</v>
      </c>
      <c r="Y25" s="36">
        <f t="shared" si="1"/>
        <v>3319922</v>
      </c>
      <c r="Z25" s="37">
        <f>+IF(X25&lt;&gt;0,+(Y25/X25)*100,0)</f>
        <v>0</v>
      </c>
      <c r="AA25" s="38">
        <f>SUM(AA15:AA24)</f>
        <v>-2238143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144321006</v>
      </c>
      <c r="D26" s="29">
        <f>+D13+D25</f>
        <v>0</v>
      </c>
      <c r="E26" s="30">
        <f t="shared" si="2"/>
        <v>126451203</v>
      </c>
      <c r="F26" s="31">
        <f t="shared" si="2"/>
        <v>126451203</v>
      </c>
      <c r="G26" s="31">
        <f t="shared" si="2"/>
        <v>147204731</v>
      </c>
      <c r="H26" s="31">
        <f t="shared" si="2"/>
        <v>4305831</v>
      </c>
      <c r="I26" s="31">
        <f t="shared" si="2"/>
        <v>4638396</v>
      </c>
      <c r="J26" s="31">
        <f t="shared" si="2"/>
        <v>156148958</v>
      </c>
      <c r="K26" s="31">
        <f t="shared" si="2"/>
        <v>4421329</v>
      </c>
      <c r="L26" s="31">
        <f t="shared" si="2"/>
        <v>4394887</v>
      </c>
      <c r="M26" s="31">
        <f t="shared" si="2"/>
        <v>3722118</v>
      </c>
      <c r="N26" s="31">
        <f t="shared" si="2"/>
        <v>12538334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168687292</v>
      </c>
      <c r="X26" s="31">
        <f t="shared" si="2"/>
        <v>112157995</v>
      </c>
      <c r="Y26" s="31">
        <f t="shared" si="2"/>
        <v>56529297</v>
      </c>
      <c r="Z26" s="32">
        <f>+IF(X26&lt;&gt;0,+(Y26/X26)*100,0)</f>
        <v>50.401486759815917</v>
      </c>
      <c r="AA26" s="33">
        <f>+AA13+AA25</f>
        <v>126451203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-12454</v>
      </c>
      <c r="D31" s="18"/>
      <c r="E31" s="19">
        <v>-5628</v>
      </c>
      <c r="F31" s="20">
        <v>-5628</v>
      </c>
      <c r="G31" s="20">
        <v>-13133</v>
      </c>
      <c r="H31" s="20">
        <v>-316</v>
      </c>
      <c r="I31" s="20">
        <v>-621</v>
      </c>
      <c r="J31" s="20">
        <v>-14070</v>
      </c>
      <c r="K31" s="20">
        <v>-29</v>
      </c>
      <c r="L31" s="20">
        <v>-1449</v>
      </c>
      <c r="M31" s="20">
        <v>-339</v>
      </c>
      <c r="N31" s="20">
        <v>-1817</v>
      </c>
      <c r="O31" s="20"/>
      <c r="P31" s="20"/>
      <c r="Q31" s="20"/>
      <c r="R31" s="20"/>
      <c r="S31" s="20"/>
      <c r="T31" s="20"/>
      <c r="U31" s="20"/>
      <c r="V31" s="20"/>
      <c r="W31" s="20">
        <v>-15887</v>
      </c>
      <c r="X31" s="20">
        <v>-5628</v>
      </c>
      <c r="Y31" s="20">
        <v>-10259</v>
      </c>
      <c r="Z31" s="21">
        <v>182.28500355366026</v>
      </c>
      <c r="AA31" s="22">
        <v>-5628</v>
      </c>
    </row>
    <row r="32" spans="1:27" x14ac:dyDescent="0.25">
      <c r="A32" s="23" t="s">
        <v>59</v>
      </c>
      <c r="B32" s="17" t="s">
        <v>32</v>
      </c>
      <c r="C32" s="18">
        <v>-2031857</v>
      </c>
      <c r="D32" s="18"/>
      <c r="E32" s="19">
        <v>2658838</v>
      </c>
      <c r="F32" s="20">
        <v>2658838</v>
      </c>
      <c r="G32" s="20">
        <v>-3803132</v>
      </c>
      <c r="H32" s="20">
        <v>-76166</v>
      </c>
      <c r="I32" s="20">
        <v>-53793</v>
      </c>
      <c r="J32" s="20">
        <v>-3933091</v>
      </c>
      <c r="K32" s="20">
        <v>-203281</v>
      </c>
      <c r="L32" s="20">
        <v>-126227</v>
      </c>
      <c r="M32" s="20">
        <v>-63887</v>
      </c>
      <c r="N32" s="20">
        <v>-393395</v>
      </c>
      <c r="O32" s="20"/>
      <c r="P32" s="20"/>
      <c r="Q32" s="20"/>
      <c r="R32" s="20"/>
      <c r="S32" s="20"/>
      <c r="T32" s="20"/>
      <c r="U32" s="20"/>
      <c r="V32" s="20"/>
      <c r="W32" s="20">
        <v>-4326486</v>
      </c>
      <c r="X32" s="20">
        <v>742836</v>
      </c>
      <c r="Y32" s="20">
        <v>-5069322</v>
      </c>
      <c r="Z32" s="21">
        <v>-682.42815372437531</v>
      </c>
      <c r="AA32" s="22">
        <v>2658838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6292085</v>
      </c>
      <c r="D35" s="18"/>
      <c r="E35" s="19">
        <v>4236593</v>
      </c>
      <c r="F35" s="20">
        <v>4236593</v>
      </c>
      <c r="G35" s="20">
        <v>6965169</v>
      </c>
      <c r="H35" s="20">
        <v>181121</v>
      </c>
      <c r="I35" s="20">
        <v>182590</v>
      </c>
      <c r="J35" s="20">
        <v>7328880</v>
      </c>
      <c r="K35" s="20">
        <v>216656</v>
      </c>
      <c r="L35" s="20">
        <v>664609</v>
      </c>
      <c r="M35" s="20">
        <v>150054</v>
      </c>
      <c r="N35" s="20">
        <v>1031319</v>
      </c>
      <c r="O35" s="20"/>
      <c r="P35" s="20"/>
      <c r="Q35" s="20"/>
      <c r="R35" s="20"/>
      <c r="S35" s="20"/>
      <c r="T35" s="20"/>
      <c r="U35" s="20"/>
      <c r="V35" s="20"/>
      <c r="W35" s="20">
        <v>8360199</v>
      </c>
      <c r="X35" s="20">
        <v>4236593</v>
      </c>
      <c r="Y35" s="20">
        <v>4123606</v>
      </c>
      <c r="Z35" s="21">
        <v>97.333069284682296</v>
      </c>
      <c r="AA35" s="22">
        <v>4236593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4247774</v>
      </c>
      <c r="D37" s="29">
        <f t="shared" ref="D37:Y37" si="3">SUM(D29:D36)</f>
        <v>0</v>
      </c>
      <c r="E37" s="30">
        <f t="shared" si="3"/>
        <v>6889803</v>
      </c>
      <c r="F37" s="31">
        <f t="shared" si="3"/>
        <v>6889803</v>
      </c>
      <c r="G37" s="31">
        <f t="shared" si="3"/>
        <v>3148904</v>
      </c>
      <c r="H37" s="31">
        <f t="shared" si="3"/>
        <v>104639</v>
      </c>
      <c r="I37" s="31">
        <f t="shared" si="3"/>
        <v>128176</v>
      </c>
      <c r="J37" s="31">
        <f t="shared" si="3"/>
        <v>3381719</v>
      </c>
      <c r="K37" s="31">
        <f t="shared" si="3"/>
        <v>13346</v>
      </c>
      <c r="L37" s="31">
        <f t="shared" si="3"/>
        <v>536933</v>
      </c>
      <c r="M37" s="31">
        <f t="shared" si="3"/>
        <v>85828</v>
      </c>
      <c r="N37" s="31">
        <f t="shared" si="3"/>
        <v>636107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4017826</v>
      </c>
      <c r="X37" s="31">
        <f t="shared" si="3"/>
        <v>4973801</v>
      </c>
      <c r="Y37" s="31">
        <f t="shared" si="3"/>
        <v>-955975</v>
      </c>
      <c r="Z37" s="32">
        <f>+IF(X37&lt;&gt;0,+(Y37/X37)*100,0)</f>
        <v>-19.22021005665486</v>
      </c>
      <c r="AA37" s="33">
        <f>SUM(AA29:AA36)</f>
        <v>6889803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6000000</v>
      </c>
      <c r="F40" s="20">
        <v>6000000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3000000</v>
      </c>
      <c r="Y40" s="20">
        <v>-3000000</v>
      </c>
      <c r="Z40" s="21">
        <v>-100</v>
      </c>
      <c r="AA40" s="22">
        <v>6000000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6000000</v>
      </c>
      <c r="F43" s="36">
        <f t="shared" si="4"/>
        <v>6000000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3000000</v>
      </c>
      <c r="Y43" s="36">
        <f t="shared" si="4"/>
        <v>-3000000</v>
      </c>
      <c r="Z43" s="37">
        <f>+IF(X43&lt;&gt;0,+(Y43/X43)*100,0)</f>
        <v>-100</v>
      </c>
      <c r="AA43" s="38">
        <f>SUM(AA39:AA42)</f>
        <v>6000000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4247774</v>
      </c>
      <c r="D44" s="29">
        <f>+D37+D43</f>
        <v>0</v>
      </c>
      <c r="E44" s="30">
        <f t="shared" si="5"/>
        <v>12889803</v>
      </c>
      <c r="F44" s="31">
        <f t="shared" si="5"/>
        <v>12889803</v>
      </c>
      <c r="G44" s="31">
        <f t="shared" si="5"/>
        <v>3148904</v>
      </c>
      <c r="H44" s="31">
        <f t="shared" si="5"/>
        <v>104639</v>
      </c>
      <c r="I44" s="31">
        <f t="shared" si="5"/>
        <v>128176</v>
      </c>
      <c r="J44" s="31">
        <f t="shared" si="5"/>
        <v>3381719</v>
      </c>
      <c r="K44" s="31">
        <f t="shared" si="5"/>
        <v>13346</v>
      </c>
      <c r="L44" s="31">
        <f t="shared" si="5"/>
        <v>536933</v>
      </c>
      <c r="M44" s="31">
        <f t="shared" si="5"/>
        <v>85828</v>
      </c>
      <c r="N44" s="31">
        <f t="shared" si="5"/>
        <v>636107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4017826</v>
      </c>
      <c r="X44" s="31">
        <f t="shared" si="5"/>
        <v>7973801</v>
      </c>
      <c r="Y44" s="31">
        <f t="shared" si="5"/>
        <v>-3955975</v>
      </c>
      <c r="Z44" s="32">
        <f>+IF(X44&lt;&gt;0,+(Y44/X44)*100,0)</f>
        <v>-49.612161126168061</v>
      </c>
      <c r="AA44" s="33">
        <f>+AA37+AA43</f>
        <v>12889803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140073232</v>
      </c>
      <c r="D45" s="42">
        <f t="shared" si="6"/>
        <v>0</v>
      </c>
      <c r="E45" s="43">
        <f t="shared" si="6"/>
        <v>113561400</v>
      </c>
      <c r="F45" s="44">
        <f t="shared" si="6"/>
        <v>113561400</v>
      </c>
      <c r="G45" s="44">
        <f t="shared" si="6"/>
        <v>144055827</v>
      </c>
      <c r="H45" s="44">
        <f t="shared" si="6"/>
        <v>4201192</v>
      </c>
      <c r="I45" s="44">
        <f t="shared" si="6"/>
        <v>4510220</v>
      </c>
      <c r="J45" s="44">
        <f t="shared" si="6"/>
        <v>152767239</v>
      </c>
      <c r="K45" s="44">
        <f t="shared" si="6"/>
        <v>4407983</v>
      </c>
      <c r="L45" s="44">
        <f t="shared" si="6"/>
        <v>3857954</v>
      </c>
      <c r="M45" s="44">
        <f t="shared" si="6"/>
        <v>3636290</v>
      </c>
      <c r="N45" s="44">
        <f t="shared" si="6"/>
        <v>11902227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164669466</v>
      </c>
      <c r="X45" s="44">
        <f t="shared" si="6"/>
        <v>104184194</v>
      </c>
      <c r="Y45" s="44">
        <f t="shared" si="6"/>
        <v>60485272</v>
      </c>
      <c r="Z45" s="45">
        <f>+IF(X45&lt;&gt;0,+(Y45/X45)*100,0)</f>
        <v>58.056092462547625</v>
      </c>
      <c r="AA45" s="46">
        <f>+AA26-AA44</f>
        <v>113561400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47919157</v>
      </c>
      <c r="D47" s="18"/>
      <c r="E47" s="19">
        <v>20994407</v>
      </c>
      <c r="F47" s="20">
        <v>20994407</v>
      </c>
      <c r="G47" s="20">
        <v>55077151</v>
      </c>
      <c r="H47" s="20">
        <v>2510793</v>
      </c>
      <c r="I47" s="20">
        <v>-2149400</v>
      </c>
      <c r="J47" s="20">
        <v>55438544</v>
      </c>
      <c r="K47" s="20">
        <v>2686902</v>
      </c>
      <c r="L47" s="20">
        <v>2280848</v>
      </c>
      <c r="M47" s="20">
        <v>1587483</v>
      </c>
      <c r="N47" s="20">
        <v>6555233</v>
      </c>
      <c r="O47" s="20"/>
      <c r="P47" s="20"/>
      <c r="Q47" s="20"/>
      <c r="R47" s="20"/>
      <c r="S47" s="20"/>
      <c r="T47" s="20"/>
      <c r="U47" s="20"/>
      <c r="V47" s="20"/>
      <c r="W47" s="20">
        <v>61993777</v>
      </c>
      <c r="X47" s="20">
        <v>11617201</v>
      </c>
      <c r="Y47" s="20">
        <v>50376576</v>
      </c>
      <c r="Z47" s="47">
        <v>433.63781000259871</v>
      </c>
      <c r="AA47" s="22">
        <v>20994407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47919157</v>
      </c>
      <c r="D50" s="50">
        <f t="shared" ref="D50:Y50" si="7">SUM(D47:D49)</f>
        <v>0</v>
      </c>
      <c r="E50" s="51">
        <f t="shared" si="7"/>
        <v>20994407</v>
      </c>
      <c r="F50" s="52">
        <f t="shared" si="7"/>
        <v>20994407</v>
      </c>
      <c r="G50" s="52">
        <f t="shared" si="7"/>
        <v>55077151</v>
      </c>
      <c r="H50" s="52">
        <f t="shared" si="7"/>
        <v>2510793</v>
      </c>
      <c r="I50" s="52">
        <f t="shared" si="7"/>
        <v>-2149400</v>
      </c>
      <c r="J50" s="52">
        <f t="shared" si="7"/>
        <v>55438544</v>
      </c>
      <c r="K50" s="52">
        <f t="shared" si="7"/>
        <v>2686902</v>
      </c>
      <c r="L50" s="52">
        <f t="shared" si="7"/>
        <v>2280848</v>
      </c>
      <c r="M50" s="52">
        <f t="shared" si="7"/>
        <v>1587483</v>
      </c>
      <c r="N50" s="52">
        <f t="shared" si="7"/>
        <v>6555233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61993777</v>
      </c>
      <c r="X50" s="52">
        <f t="shared" si="7"/>
        <v>11617201</v>
      </c>
      <c r="Y50" s="52">
        <f t="shared" si="7"/>
        <v>50376576</v>
      </c>
      <c r="Z50" s="53">
        <f>+IF(X50&lt;&gt;0,+(Y50/X50)*100,0)</f>
        <v>433.63781000259871</v>
      </c>
      <c r="AA50" s="54">
        <f>SUM(AA47:AA49)</f>
        <v>20994407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73964301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>
        <v>3568369</v>
      </c>
      <c r="L7" s="20">
        <v>3724298</v>
      </c>
      <c r="M7" s="20">
        <v>4503811</v>
      </c>
      <c r="N7" s="20">
        <v>11796478</v>
      </c>
      <c r="O7" s="20"/>
      <c r="P7" s="20"/>
      <c r="Q7" s="20"/>
      <c r="R7" s="20"/>
      <c r="S7" s="20"/>
      <c r="T7" s="20"/>
      <c r="U7" s="20"/>
      <c r="V7" s="20"/>
      <c r="W7" s="20">
        <v>261934338</v>
      </c>
      <c r="X7" s="20">
        <v>121387848</v>
      </c>
      <c r="Y7" s="20">
        <v>140546490</v>
      </c>
      <c r="Z7" s="21">
        <v>115.78299831133015</v>
      </c>
      <c r="AA7" s="22">
        <v>242775661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>
        <v>200184</v>
      </c>
      <c r="L8" s="20">
        <v>212972</v>
      </c>
      <c r="M8" s="20">
        <v>206613</v>
      </c>
      <c r="N8" s="20">
        <v>619769</v>
      </c>
      <c r="O8" s="20"/>
      <c r="P8" s="20"/>
      <c r="Q8" s="20"/>
      <c r="R8" s="20"/>
      <c r="S8" s="20"/>
      <c r="T8" s="20"/>
      <c r="U8" s="20"/>
      <c r="V8" s="20"/>
      <c r="W8" s="20">
        <v>1291857</v>
      </c>
      <c r="X8" s="20"/>
      <c r="Y8" s="20">
        <v>1291857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73964301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3768553</v>
      </c>
      <c r="L13" s="31">
        <f t="shared" si="0"/>
        <v>3937270</v>
      </c>
      <c r="M13" s="31">
        <f t="shared" si="0"/>
        <v>4710424</v>
      </c>
      <c r="N13" s="31">
        <f t="shared" si="0"/>
        <v>12416247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263226195</v>
      </c>
      <c r="X13" s="31">
        <f t="shared" si="0"/>
        <v>121387848</v>
      </c>
      <c r="Y13" s="31">
        <f t="shared" si="0"/>
        <v>141838347</v>
      </c>
      <c r="Z13" s="32">
        <f>+IF(X13&lt;&gt;0,+(Y13/X13)*100,0)</f>
        <v>116.84723745988148</v>
      </c>
      <c r="AA13" s="33">
        <f>SUM(AA6:AA12)</f>
        <v>242775661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-906325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>
        <v>-225000</v>
      </c>
      <c r="N17" s="24">
        <v>-225000</v>
      </c>
      <c r="O17" s="24"/>
      <c r="P17" s="24"/>
      <c r="Q17" s="20"/>
      <c r="R17" s="24"/>
      <c r="S17" s="24"/>
      <c r="T17" s="20"/>
      <c r="U17" s="24"/>
      <c r="V17" s="24"/>
      <c r="W17" s="24">
        <v>682574</v>
      </c>
      <c r="X17" s="20">
        <v>-7095528</v>
      </c>
      <c r="Y17" s="24">
        <v>7778102</v>
      </c>
      <c r="Z17" s="25">
        <v>-109.61977741473221</v>
      </c>
      <c r="AA17" s="26">
        <v>-14191071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-906325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-225000</v>
      </c>
      <c r="N25" s="36">
        <f t="shared" si="1"/>
        <v>-225000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682574</v>
      </c>
      <c r="X25" s="36">
        <f t="shared" si="1"/>
        <v>-7095528</v>
      </c>
      <c r="Y25" s="36">
        <f t="shared" si="1"/>
        <v>7778102</v>
      </c>
      <c r="Z25" s="37">
        <f>+IF(X25&lt;&gt;0,+(Y25/X25)*100,0)</f>
        <v>-109.61977741473221</v>
      </c>
      <c r="AA25" s="38">
        <f>SUM(AA15:AA24)</f>
        <v>-14191071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73057976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3768553</v>
      </c>
      <c r="L26" s="31">
        <f t="shared" si="2"/>
        <v>3937270</v>
      </c>
      <c r="M26" s="31">
        <f t="shared" si="2"/>
        <v>4485424</v>
      </c>
      <c r="N26" s="31">
        <f t="shared" si="2"/>
        <v>12191247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263908769</v>
      </c>
      <c r="X26" s="31">
        <f t="shared" si="2"/>
        <v>114292320</v>
      </c>
      <c r="Y26" s="31">
        <f t="shared" si="2"/>
        <v>149616449</v>
      </c>
      <c r="Z26" s="32">
        <f>+IF(X26&lt;&gt;0,+(Y26/X26)*100,0)</f>
        <v>130.90682646043058</v>
      </c>
      <c r="AA26" s="33">
        <f>+AA13+AA25</f>
        <v>228584590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73057976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3768553</v>
      </c>
      <c r="L45" s="44">
        <f t="shared" si="6"/>
        <v>3937270</v>
      </c>
      <c r="M45" s="44">
        <f t="shared" si="6"/>
        <v>4485424</v>
      </c>
      <c r="N45" s="44">
        <f t="shared" si="6"/>
        <v>12191247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263908769</v>
      </c>
      <c r="X45" s="44">
        <f t="shared" si="6"/>
        <v>114292320</v>
      </c>
      <c r="Y45" s="44">
        <f t="shared" si="6"/>
        <v>149616449</v>
      </c>
      <c r="Z45" s="45">
        <f>+IF(X45&lt;&gt;0,+(Y45/X45)*100,0)</f>
        <v>130.90682646043058</v>
      </c>
      <c r="AA45" s="46">
        <f>+AA26-AA44</f>
        <v>228584590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23038673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>
        <v>2356694</v>
      </c>
      <c r="L47" s="20">
        <v>685881</v>
      </c>
      <c r="M47" s="20">
        <v>3094651</v>
      </c>
      <c r="N47" s="20">
        <v>6137226</v>
      </c>
      <c r="O47" s="20"/>
      <c r="P47" s="20"/>
      <c r="Q47" s="20"/>
      <c r="R47" s="20"/>
      <c r="S47" s="20"/>
      <c r="T47" s="20"/>
      <c r="U47" s="20"/>
      <c r="V47" s="20"/>
      <c r="W47" s="20">
        <v>45143346</v>
      </c>
      <c r="X47" s="20">
        <v>7791690</v>
      </c>
      <c r="Y47" s="20">
        <v>37351656</v>
      </c>
      <c r="Z47" s="47">
        <v>479.37810667518858</v>
      </c>
      <c r="AA47" s="22">
        <v>15583422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23038673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2356694</v>
      </c>
      <c r="L50" s="52">
        <f t="shared" si="7"/>
        <v>685881</v>
      </c>
      <c r="M50" s="52">
        <f t="shared" si="7"/>
        <v>3094651</v>
      </c>
      <c r="N50" s="52">
        <f t="shared" si="7"/>
        <v>6137226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45143346</v>
      </c>
      <c r="X50" s="52">
        <f t="shared" si="7"/>
        <v>7791690</v>
      </c>
      <c r="Y50" s="52">
        <f t="shared" si="7"/>
        <v>37351656</v>
      </c>
      <c r="Z50" s="53">
        <f>+IF(X50&lt;&gt;0,+(Y50/X50)*100,0)</f>
        <v>479.37810667518858</v>
      </c>
      <c r="AA50" s="54">
        <f>SUM(AA47:AA49)</f>
        <v>15583422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</v>
      </c>
      <c r="F6" s="20">
        <v>-2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</v>
      </c>
      <c r="Y6" s="20">
        <v>2</v>
      </c>
      <c r="Z6" s="21">
        <v>-100</v>
      </c>
      <c r="AA6" s="22">
        <v>-2</v>
      </c>
    </row>
    <row r="7" spans="1:27" x14ac:dyDescent="0.25">
      <c r="A7" s="23" t="s">
        <v>35</v>
      </c>
      <c r="B7" s="17" t="s">
        <v>32</v>
      </c>
      <c r="C7" s="18">
        <v>21395924</v>
      </c>
      <c r="D7" s="18"/>
      <c r="E7" s="19">
        <v>13732414</v>
      </c>
      <c r="F7" s="20">
        <v>13732414</v>
      </c>
      <c r="G7" s="20">
        <v>-95116</v>
      </c>
      <c r="H7" s="20">
        <v>2235625</v>
      </c>
      <c r="I7" s="20"/>
      <c r="J7" s="20">
        <v>2140509</v>
      </c>
      <c r="K7" s="20">
        <v>2216725</v>
      </c>
      <c r="L7" s="20">
        <v>2183125</v>
      </c>
      <c r="M7" s="20">
        <v>2234660</v>
      </c>
      <c r="N7" s="20">
        <v>6634510</v>
      </c>
      <c r="O7" s="20"/>
      <c r="P7" s="20"/>
      <c r="Q7" s="20"/>
      <c r="R7" s="20"/>
      <c r="S7" s="20"/>
      <c r="T7" s="20"/>
      <c r="U7" s="20"/>
      <c r="V7" s="20"/>
      <c r="W7" s="20">
        <v>8775019</v>
      </c>
      <c r="X7" s="20">
        <v>6866212</v>
      </c>
      <c r="Y7" s="20">
        <v>1908807</v>
      </c>
      <c r="Z7" s="21">
        <v>27.800000932100556</v>
      </c>
      <c r="AA7" s="22">
        <v>13732414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21395924</v>
      </c>
      <c r="D13" s="29">
        <f>SUM(D6:D12)</f>
        <v>0</v>
      </c>
      <c r="E13" s="30">
        <f t="shared" si="0"/>
        <v>13732412</v>
      </c>
      <c r="F13" s="31">
        <f t="shared" si="0"/>
        <v>13732412</v>
      </c>
      <c r="G13" s="31">
        <f t="shared" si="0"/>
        <v>-95116</v>
      </c>
      <c r="H13" s="31">
        <f t="shared" si="0"/>
        <v>2235625</v>
      </c>
      <c r="I13" s="31">
        <f t="shared" si="0"/>
        <v>0</v>
      </c>
      <c r="J13" s="31">
        <f t="shared" si="0"/>
        <v>2140509</v>
      </c>
      <c r="K13" s="31">
        <f t="shared" si="0"/>
        <v>2216725</v>
      </c>
      <c r="L13" s="31">
        <f t="shared" si="0"/>
        <v>2183125</v>
      </c>
      <c r="M13" s="31">
        <f t="shared" si="0"/>
        <v>2234660</v>
      </c>
      <c r="N13" s="31">
        <f t="shared" si="0"/>
        <v>6634510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8775019</v>
      </c>
      <c r="X13" s="31">
        <f t="shared" si="0"/>
        <v>6866210</v>
      </c>
      <c r="Y13" s="31">
        <f t="shared" si="0"/>
        <v>1908809</v>
      </c>
      <c r="Z13" s="32">
        <f>+IF(X13&lt;&gt;0,+(Y13/X13)*100,0)</f>
        <v>27.800038157877488</v>
      </c>
      <c r="AA13" s="33">
        <f>SUM(AA6:AA12)</f>
        <v>13732412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-738452</v>
      </c>
      <c r="F17" s="20">
        <v>-738452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-369230</v>
      </c>
      <c r="Y17" s="24">
        <v>369230</v>
      </c>
      <c r="Z17" s="25">
        <v>-100</v>
      </c>
      <c r="AA17" s="26">
        <v>-738452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-738452</v>
      </c>
      <c r="F25" s="36">
        <f t="shared" si="1"/>
        <v>-738452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-369230</v>
      </c>
      <c r="Y25" s="36">
        <f t="shared" si="1"/>
        <v>369230</v>
      </c>
      <c r="Z25" s="37">
        <f>+IF(X25&lt;&gt;0,+(Y25/X25)*100,0)</f>
        <v>-100</v>
      </c>
      <c r="AA25" s="38">
        <f>SUM(AA15:AA24)</f>
        <v>-738452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21395924</v>
      </c>
      <c r="D26" s="29">
        <f>+D13+D25</f>
        <v>0</v>
      </c>
      <c r="E26" s="30">
        <f t="shared" si="2"/>
        <v>12993960</v>
      </c>
      <c r="F26" s="31">
        <f t="shared" si="2"/>
        <v>12993960</v>
      </c>
      <c r="G26" s="31">
        <f t="shared" si="2"/>
        <v>-95116</v>
      </c>
      <c r="H26" s="31">
        <f t="shared" si="2"/>
        <v>2235625</v>
      </c>
      <c r="I26" s="31">
        <f t="shared" si="2"/>
        <v>0</v>
      </c>
      <c r="J26" s="31">
        <f t="shared" si="2"/>
        <v>2140509</v>
      </c>
      <c r="K26" s="31">
        <f t="shared" si="2"/>
        <v>2216725</v>
      </c>
      <c r="L26" s="31">
        <f t="shared" si="2"/>
        <v>2183125</v>
      </c>
      <c r="M26" s="31">
        <f t="shared" si="2"/>
        <v>2234660</v>
      </c>
      <c r="N26" s="31">
        <f t="shared" si="2"/>
        <v>6634510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8775019</v>
      </c>
      <c r="X26" s="31">
        <f t="shared" si="2"/>
        <v>6496980</v>
      </c>
      <c r="Y26" s="31">
        <f t="shared" si="2"/>
        <v>2278039</v>
      </c>
      <c r="Z26" s="32">
        <f>+IF(X26&lt;&gt;0,+(Y26/X26)*100,0)</f>
        <v>35.063044676141836</v>
      </c>
      <c r="AA26" s="33">
        <f>+AA13+AA25</f>
        <v>12993960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6258886</v>
      </c>
      <c r="D32" s="18"/>
      <c r="E32" s="19">
        <v>1</v>
      </c>
      <c r="F32" s="20">
        <v>1</v>
      </c>
      <c r="G32" s="20">
        <v>522234</v>
      </c>
      <c r="H32" s="20">
        <v>2243363</v>
      </c>
      <c r="I32" s="20"/>
      <c r="J32" s="20">
        <v>2765597</v>
      </c>
      <c r="K32" s="20">
        <v>544912</v>
      </c>
      <c r="L32" s="20">
        <v>824714</v>
      </c>
      <c r="M32" s="20">
        <v>600416</v>
      </c>
      <c r="N32" s="20">
        <v>1970042</v>
      </c>
      <c r="O32" s="20"/>
      <c r="P32" s="20"/>
      <c r="Q32" s="20"/>
      <c r="R32" s="20"/>
      <c r="S32" s="20"/>
      <c r="T32" s="20"/>
      <c r="U32" s="20"/>
      <c r="V32" s="20"/>
      <c r="W32" s="20">
        <v>4735639</v>
      </c>
      <c r="X32" s="20">
        <v>1</v>
      </c>
      <c r="Y32" s="20">
        <v>4735638</v>
      </c>
      <c r="Z32" s="21">
        <v>473563800</v>
      </c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6258886</v>
      </c>
      <c r="D37" s="29">
        <f t="shared" ref="D37:Y37" si="3">SUM(D29:D36)</f>
        <v>0</v>
      </c>
      <c r="E37" s="30">
        <f t="shared" si="3"/>
        <v>1</v>
      </c>
      <c r="F37" s="31">
        <f t="shared" si="3"/>
        <v>1</v>
      </c>
      <c r="G37" s="31">
        <f t="shared" si="3"/>
        <v>522234</v>
      </c>
      <c r="H37" s="31">
        <f t="shared" si="3"/>
        <v>2243363</v>
      </c>
      <c r="I37" s="31">
        <f t="shared" si="3"/>
        <v>0</v>
      </c>
      <c r="J37" s="31">
        <f t="shared" si="3"/>
        <v>2765597</v>
      </c>
      <c r="K37" s="31">
        <f t="shared" si="3"/>
        <v>544912</v>
      </c>
      <c r="L37" s="31">
        <f t="shared" si="3"/>
        <v>824714</v>
      </c>
      <c r="M37" s="31">
        <f t="shared" si="3"/>
        <v>600416</v>
      </c>
      <c r="N37" s="31">
        <f t="shared" si="3"/>
        <v>1970042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4735639</v>
      </c>
      <c r="X37" s="31">
        <f t="shared" si="3"/>
        <v>1</v>
      </c>
      <c r="Y37" s="31">
        <f t="shared" si="3"/>
        <v>4735638</v>
      </c>
      <c r="Z37" s="32">
        <f>+IF(X37&lt;&gt;0,+(Y37/X37)*100,0)</f>
        <v>473563800</v>
      </c>
      <c r="AA37" s="33">
        <f>SUM(AA29:AA36)</f>
        <v>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6258886</v>
      </c>
      <c r="D44" s="29">
        <f>+D37+D43</f>
        <v>0</v>
      </c>
      <c r="E44" s="30">
        <f t="shared" si="5"/>
        <v>1</v>
      </c>
      <c r="F44" s="31">
        <f t="shared" si="5"/>
        <v>1</v>
      </c>
      <c r="G44" s="31">
        <f t="shared" si="5"/>
        <v>522234</v>
      </c>
      <c r="H44" s="31">
        <f t="shared" si="5"/>
        <v>2243363</v>
      </c>
      <c r="I44" s="31">
        <f t="shared" si="5"/>
        <v>0</v>
      </c>
      <c r="J44" s="31">
        <f t="shared" si="5"/>
        <v>2765597</v>
      </c>
      <c r="K44" s="31">
        <f t="shared" si="5"/>
        <v>544912</v>
      </c>
      <c r="L44" s="31">
        <f t="shared" si="5"/>
        <v>824714</v>
      </c>
      <c r="M44" s="31">
        <f t="shared" si="5"/>
        <v>600416</v>
      </c>
      <c r="N44" s="31">
        <f t="shared" si="5"/>
        <v>1970042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4735639</v>
      </c>
      <c r="X44" s="31">
        <f t="shared" si="5"/>
        <v>1</v>
      </c>
      <c r="Y44" s="31">
        <f t="shared" si="5"/>
        <v>4735638</v>
      </c>
      <c r="Z44" s="32">
        <f>+IF(X44&lt;&gt;0,+(Y44/X44)*100,0)</f>
        <v>473563800</v>
      </c>
      <c r="AA44" s="33">
        <f>+AA37+AA43</f>
        <v>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15137038</v>
      </c>
      <c r="D45" s="42">
        <f t="shared" si="6"/>
        <v>0</v>
      </c>
      <c r="E45" s="43">
        <f t="shared" si="6"/>
        <v>12993959</v>
      </c>
      <c r="F45" s="44">
        <f t="shared" si="6"/>
        <v>12993959</v>
      </c>
      <c r="G45" s="44">
        <f t="shared" si="6"/>
        <v>-617350</v>
      </c>
      <c r="H45" s="44">
        <f t="shared" si="6"/>
        <v>-7738</v>
      </c>
      <c r="I45" s="44">
        <f t="shared" si="6"/>
        <v>0</v>
      </c>
      <c r="J45" s="44">
        <f t="shared" si="6"/>
        <v>-625088</v>
      </c>
      <c r="K45" s="44">
        <f t="shared" si="6"/>
        <v>1671813</v>
      </c>
      <c r="L45" s="44">
        <f t="shared" si="6"/>
        <v>1358411</v>
      </c>
      <c r="M45" s="44">
        <f t="shared" si="6"/>
        <v>1634244</v>
      </c>
      <c r="N45" s="44">
        <f t="shared" si="6"/>
        <v>4664468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4039380</v>
      </c>
      <c r="X45" s="44">
        <f t="shared" si="6"/>
        <v>6496979</v>
      </c>
      <c r="Y45" s="44">
        <f t="shared" si="6"/>
        <v>-2457599</v>
      </c>
      <c r="Z45" s="45">
        <f>+IF(X45&lt;&gt;0,+(Y45/X45)*100,0)</f>
        <v>-37.826796115548476</v>
      </c>
      <c r="AA45" s="46">
        <f>+AA26-AA44</f>
        <v>12993959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545601</v>
      </c>
      <c r="D7" s="18"/>
      <c r="E7" s="19">
        <v>7294457</v>
      </c>
      <c r="F7" s="20">
        <v>7294457</v>
      </c>
      <c r="G7" s="20">
        <v>8966999</v>
      </c>
      <c r="H7" s="20">
        <v>-6753117</v>
      </c>
      <c r="I7" s="20">
        <v>846557</v>
      </c>
      <c r="J7" s="20">
        <v>3060439</v>
      </c>
      <c r="K7" s="20">
        <v>823425</v>
      </c>
      <c r="L7" s="20">
        <v>807612</v>
      </c>
      <c r="M7" s="20">
        <v>862589</v>
      </c>
      <c r="N7" s="20">
        <v>2493626</v>
      </c>
      <c r="O7" s="20"/>
      <c r="P7" s="20"/>
      <c r="Q7" s="20"/>
      <c r="R7" s="20"/>
      <c r="S7" s="20"/>
      <c r="T7" s="20"/>
      <c r="U7" s="20"/>
      <c r="V7" s="20"/>
      <c r="W7" s="20">
        <v>5554065</v>
      </c>
      <c r="X7" s="20">
        <v>3647232</v>
      </c>
      <c r="Y7" s="20">
        <v>1906833</v>
      </c>
      <c r="Z7" s="21">
        <v>52.281648110128451</v>
      </c>
      <c r="AA7" s="22">
        <v>7294457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545601</v>
      </c>
      <c r="D13" s="29">
        <f>SUM(D6:D12)</f>
        <v>0</v>
      </c>
      <c r="E13" s="30">
        <f t="shared" si="0"/>
        <v>7294457</v>
      </c>
      <c r="F13" s="31">
        <f t="shared" si="0"/>
        <v>7294457</v>
      </c>
      <c r="G13" s="31">
        <f t="shared" si="0"/>
        <v>8966999</v>
      </c>
      <c r="H13" s="31">
        <f t="shared" si="0"/>
        <v>-6753117</v>
      </c>
      <c r="I13" s="31">
        <f t="shared" si="0"/>
        <v>846557</v>
      </c>
      <c r="J13" s="31">
        <f t="shared" si="0"/>
        <v>3060439</v>
      </c>
      <c r="K13" s="31">
        <f t="shared" si="0"/>
        <v>823425</v>
      </c>
      <c r="L13" s="31">
        <f t="shared" si="0"/>
        <v>807612</v>
      </c>
      <c r="M13" s="31">
        <f t="shared" si="0"/>
        <v>862589</v>
      </c>
      <c r="N13" s="31">
        <f t="shared" si="0"/>
        <v>2493626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5554065</v>
      </c>
      <c r="X13" s="31">
        <f t="shared" si="0"/>
        <v>3647232</v>
      </c>
      <c r="Y13" s="31">
        <f t="shared" si="0"/>
        <v>1906833</v>
      </c>
      <c r="Z13" s="32">
        <f>+IF(X13&lt;&gt;0,+(Y13/X13)*100,0)</f>
        <v>52.281648110128451</v>
      </c>
      <c r="AA13" s="33">
        <f>SUM(AA6:AA12)</f>
        <v>7294457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2373204</v>
      </c>
      <c r="D17" s="18"/>
      <c r="E17" s="19">
        <v>4995224</v>
      </c>
      <c r="F17" s="20">
        <v>4995224</v>
      </c>
      <c r="G17" s="24">
        <v>2675143</v>
      </c>
      <c r="H17" s="24">
        <v>-359639</v>
      </c>
      <c r="I17" s="24">
        <v>-28850</v>
      </c>
      <c r="J17" s="20">
        <v>2286654</v>
      </c>
      <c r="K17" s="24">
        <v>-28850</v>
      </c>
      <c r="L17" s="24">
        <v>-28850</v>
      </c>
      <c r="M17" s="20">
        <v>-28850</v>
      </c>
      <c r="N17" s="24">
        <v>-86550</v>
      </c>
      <c r="O17" s="24"/>
      <c r="P17" s="24"/>
      <c r="Q17" s="20"/>
      <c r="R17" s="24"/>
      <c r="S17" s="24"/>
      <c r="T17" s="20"/>
      <c r="U17" s="24"/>
      <c r="V17" s="24"/>
      <c r="W17" s="24">
        <v>2200104</v>
      </c>
      <c r="X17" s="20">
        <v>2497614</v>
      </c>
      <c r="Y17" s="24">
        <v>-297510</v>
      </c>
      <c r="Z17" s="25">
        <v>-11.911768591944151</v>
      </c>
      <c r="AA17" s="26">
        <v>4995224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2373204</v>
      </c>
      <c r="D25" s="29">
        <f t="shared" ref="D25:Y25" si="1">SUM(D15:D24)</f>
        <v>0</v>
      </c>
      <c r="E25" s="35">
        <f t="shared" si="1"/>
        <v>4995224</v>
      </c>
      <c r="F25" s="36">
        <f t="shared" si="1"/>
        <v>4995224</v>
      </c>
      <c r="G25" s="36">
        <f t="shared" si="1"/>
        <v>2675143</v>
      </c>
      <c r="H25" s="36">
        <f t="shared" si="1"/>
        <v>-359639</v>
      </c>
      <c r="I25" s="36">
        <f t="shared" si="1"/>
        <v>-28850</v>
      </c>
      <c r="J25" s="36">
        <f t="shared" si="1"/>
        <v>2286654</v>
      </c>
      <c r="K25" s="36">
        <f t="shared" si="1"/>
        <v>-28850</v>
      </c>
      <c r="L25" s="36">
        <f t="shared" si="1"/>
        <v>-28850</v>
      </c>
      <c r="M25" s="36">
        <f t="shared" si="1"/>
        <v>-28850</v>
      </c>
      <c r="N25" s="36">
        <f t="shared" si="1"/>
        <v>-86550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2200104</v>
      </c>
      <c r="X25" s="36">
        <f t="shared" si="1"/>
        <v>2497614</v>
      </c>
      <c r="Y25" s="36">
        <f t="shared" si="1"/>
        <v>-297510</v>
      </c>
      <c r="Z25" s="37">
        <f>+IF(X25&lt;&gt;0,+(Y25/X25)*100,0)</f>
        <v>-11.911768591944151</v>
      </c>
      <c r="AA25" s="38">
        <f>SUM(AA15:AA24)</f>
        <v>4995224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2918805</v>
      </c>
      <c r="D26" s="29">
        <f>+D13+D25</f>
        <v>0</v>
      </c>
      <c r="E26" s="30">
        <f t="shared" si="2"/>
        <v>12289681</v>
      </c>
      <c r="F26" s="31">
        <f t="shared" si="2"/>
        <v>12289681</v>
      </c>
      <c r="G26" s="31">
        <f t="shared" si="2"/>
        <v>11642142</v>
      </c>
      <c r="H26" s="31">
        <f t="shared" si="2"/>
        <v>-7112756</v>
      </c>
      <c r="I26" s="31">
        <f t="shared" si="2"/>
        <v>817707</v>
      </c>
      <c r="J26" s="31">
        <f t="shared" si="2"/>
        <v>5347093</v>
      </c>
      <c r="K26" s="31">
        <f t="shared" si="2"/>
        <v>794575</v>
      </c>
      <c r="L26" s="31">
        <f t="shared" si="2"/>
        <v>778762</v>
      </c>
      <c r="M26" s="31">
        <f t="shared" si="2"/>
        <v>833739</v>
      </c>
      <c r="N26" s="31">
        <f t="shared" si="2"/>
        <v>2407076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7754169</v>
      </c>
      <c r="X26" s="31">
        <f t="shared" si="2"/>
        <v>6144846</v>
      </c>
      <c r="Y26" s="31">
        <f t="shared" si="2"/>
        <v>1609323</v>
      </c>
      <c r="Z26" s="32">
        <f>+IF(X26&lt;&gt;0,+(Y26/X26)*100,0)</f>
        <v>26.189801990155654</v>
      </c>
      <c r="AA26" s="33">
        <f>+AA13+AA25</f>
        <v>12289681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7626884</v>
      </c>
      <c r="D35" s="18"/>
      <c r="E35" s="19">
        <v>6539310</v>
      </c>
      <c r="F35" s="20">
        <v>6539310</v>
      </c>
      <c r="G35" s="20">
        <v>7700763</v>
      </c>
      <c r="H35" s="20">
        <v>73897</v>
      </c>
      <c r="I35" s="20">
        <v>76341</v>
      </c>
      <c r="J35" s="20">
        <v>7851001</v>
      </c>
      <c r="K35" s="20">
        <v>70108</v>
      </c>
      <c r="L35" s="20">
        <v>69049</v>
      </c>
      <c r="M35" s="20">
        <v>73695</v>
      </c>
      <c r="N35" s="20">
        <v>212852</v>
      </c>
      <c r="O35" s="20"/>
      <c r="P35" s="20"/>
      <c r="Q35" s="20"/>
      <c r="R35" s="20"/>
      <c r="S35" s="20"/>
      <c r="T35" s="20"/>
      <c r="U35" s="20"/>
      <c r="V35" s="20"/>
      <c r="W35" s="20">
        <v>8063853</v>
      </c>
      <c r="X35" s="20">
        <v>3269658</v>
      </c>
      <c r="Y35" s="20">
        <v>4794195</v>
      </c>
      <c r="Z35" s="21">
        <v>146.62680317023981</v>
      </c>
      <c r="AA35" s="22">
        <v>6539310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7626884</v>
      </c>
      <c r="D37" s="29">
        <f t="shared" ref="D37:Y37" si="3">SUM(D29:D36)</f>
        <v>0</v>
      </c>
      <c r="E37" s="30">
        <f t="shared" si="3"/>
        <v>6539310</v>
      </c>
      <c r="F37" s="31">
        <f t="shared" si="3"/>
        <v>6539310</v>
      </c>
      <c r="G37" s="31">
        <f t="shared" si="3"/>
        <v>7700763</v>
      </c>
      <c r="H37" s="31">
        <f t="shared" si="3"/>
        <v>73897</v>
      </c>
      <c r="I37" s="31">
        <f t="shared" si="3"/>
        <v>76341</v>
      </c>
      <c r="J37" s="31">
        <f t="shared" si="3"/>
        <v>7851001</v>
      </c>
      <c r="K37" s="31">
        <f t="shared" si="3"/>
        <v>70108</v>
      </c>
      <c r="L37" s="31">
        <f t="shared" si="3"/>
        <v>69049</v>
      </c>
      <c r="M37" s="31">
        <f t="shared" si="3"/>
        <v>73695</v>
      </c>
      <c r="N37" s="31">
        <f t="shared" si="3"/>
        <v>212852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8063853</v>
      </c>
      <c r="X37" s="31">
        <f t="shared" si="3"/>
        <v>3269658</v>
      </c>
      <c r="Y37" s="31">
        <f t="shared" si="3"/>
        <v>4794195</v>
      </c>
      <c r="Z37" s="32">
        <f>+IF(X37&lt;&gt;0,+(Y37/X37)*100,0)</f>
        <v>146.62680317023981</v>
      </c>
      <c r="AA37" s="33">
        <f>SUM(AA29:AA36)</f>
        <v>6539310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4819576</v>
      </c>
      <c r="D40" s="18"/>
      <c r="E40" s="19">
        <v>4708804</v>
      </c>
      <c r="F40" s="20">
        <v>4708804</v>
      </c>
      <c r="G40" s="20">
        <v>4708803</v>
      </c>
      <c r="H40" s="20">
        <v>110773</v>
      </c>
      <c r="I40" s="20"/>
      <c r="J40" s="20">
        <v>4819576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4819576</v>
      </c>
      <c r="X40" s="20">
        <v>2354400</v>
      </c>
      <c r="Y40" s="20">
        <v>2465176</v>
      </c>
      <c r="Z40" s="21">
        <v>104.70506286102616</v>
      </c>
      <c r="AA40" s="22">
        <v>4708804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4819576</v>
      </c>
      <c r="D43" s="29">
        <f t="shared" ref="D43:Y43" si="4">SUM(D39:D42)</f>
        <v>0</v>
      </c>
      <c r="E43" s="35">
        <f t="shared" si="4"/>
        <v>4708804</v>
      </c>
      <c r="F43" s="36">
        <f t="shared" si="4"/>
        <v>4708804</v>
      </c>
      <c r="G43" s="36">
        <f t="shared" si="4"/>
        <v>4708803</v>
      </c>
      <c r="H43" s="36">
        <f t="shared" si="4"/>
        <v>110773</v>
      </c>
      <c r="I43" s="36">
        <f t="shared" si="4"/>
        <v>0</v>
      </c>
      <c r="J43" s="36">
        <f t="shared" si="4"/>
        <v>4819576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4819576</v>
      </c>
      <c r="X43" s="36">
        <f t="shared" si="4"/>
        <v>2354400</v>
      </c>
      <c r="Y43" s="36">
        <f t="shared" si="4"/>
        <v>2465176</v>
      </c>
      <c r="Z43" s="37">
        <f>+IF(X43&lt;&gt;0,+(Y43/X43)*100,0)</f>
        <v>104.70506286102616</v>
      </c>
      <c r="AA43" s="38">
        <f>SUM(AA39:AA42)</f>
        <v>4708804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12446460</v>
      </c>
      <c r="D44" s="29">
        <f>+D37+D43</f>
        <v>0</v>
      </c>
      <c r="E44" s="30">
        <f t="shared" si="5"/>
        <v>11248114</v>
      </c>
      <c r="F44" s="31">
        <f t="shared" si="5"/>
        <v>11248114</v>
      </c>
      <c r="G44" s="31">
        <f t="shared" si="5"/>
        <v>12409566</v>
      </c>
      <c r="H44" s="31">
        <f t="shared" si="5"/>
        <v>184670</v>
      </c>
      <c r="I44" s="31">
        <f t="shared" si="5"/>
        <v>76341</v>
      </c>
      <c r="J44" s="31">
        <f t="shared" si="5"/>
        <v>12670577</v>
      </c>
      <c r="K44" s="31">
        <f t="shared" si="5"/>
        <v>70108</v>
      </c>
      <c r="L44" s="31">
        <f t="shared" si="5"/>
        <v>69049</v>
      </c>
      <c r="M44" s="31">
        <f t="shared" si="5"/>
        <v>73695</v>
      </c>
      <c r="N44" s="31">
        <f t="shared" si="5"/>
        <v>212852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12883429</v>
      </c>
      <c r="X44" s="31">
        <f t="shared" si="5"/>
        <v>5624058</v>
      </c>
      <c r="Y44" s="31">
        <f t="shared" si="5"/>
        <v>7259371</v>
      </c>
      <c r="Z44" s="32">
        <f>+IF(X44&lt;&gt;0,+(Y44/X44)*100,0)</f>
        <v>129.0771005562176</v>
      </c>
      <c r="AA44" s="33">
        <f>+AA37+AA43</f>
        <v>11248114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-9527655</v>
      </c>
      <c r="D45" s="42">
        <f t="shared" si="6"/>
        <v>0</v>
      </c>
      <c r="E45" s="43">
        <f t="shared" si="6"/>
        <v>1041567</v>
      </c>
      <c r="F45" s="44">
        <f t="shared" si="6"/>
        <v>1041567</v>
      </c>
      <c r="G45" s="44">
        <f t="shared" si="6"/>
        <v>-767424</v>
      </c>
      <c r="H45" s="44">
        <f t="shared" si="6"/>
        <v>-7297426</v>
      </c>
      <c r="I45" s="44">
        <f t="shared" si="6"/>
        <v>741366</v>
      </c>
      <c r="J45" s="44">
        <f t="shared" si="6"/>
        <v>-7323484</v>
      </c>
      <c r="K45" s="44">
        <f t="shared" si="6"/>
        <v>724467</v>
      </c>
      <c r="L45" s="44">
        <f t="shared" si="6"/>
        <v>709713</v>
      </c>
      <c r="M45" s="44">
        <f t="shared" si="6"/>
        <v>760044</v>
      </c>
      <c r="N45" s="44">
        <f t="shared" si="6"/>
        <v>2194224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-5129260</v>
      </c>
      <c r="X45" s="44">
        <f t="shared" si="6"/>
        <v>520788</v>
      </c>
      <c r="Y45" s="44">
        <f t="shared" si="6"/>
        <v>-5650048</v>
      </c>
      <c r="Z45" s="45">
        <f>+IF(X45&lt;&gt;0,+(Y45/X45)*100,0)</f>
        <v>-1084.9036460133491</v>
      </c>
      <c r="AA45" s="46">
        <f>+AA26-AA44</f>
        <v>1041567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31322502</v>
      </c>
      <c r="D47" s="18"/>
      <c r="E47" s="19">
        <v>37886487</v>
      </c>
      <c r="F47" s="20">
        <v>37886487</v>
      </c>
      <c r="G47" s="20">
        <v>37766579</v>
      </c>
      <c r="H47" s="20">
        <v>-4905982</v>
      </c>
      <c r="I47" s="20">
        <v>744279</v>
      </c>
      <c r="J47" s="20">
        <v>33604876</v>
      </c>
      <c r="K47" s="20">
        <v>763227</v>
      </c>
      <c r="L47" s="20"/>
      <c r="M47" s="20">
        <v>1503684</v>
      </c>
      <c r="N47" s="20">
        <v>2266911</v>
      </c>
      <c r="O47" s="20"/>
      <c r="P47" s="20"/>
      <c r="Q47" s="20"/>
      <c r="R47" s="20"/>
      <c r="S47" s="20"/>
      <c r="T47" s="20"/>
      <c r="U47" s="20"/>
      <c r="V47" s="20"/>
      <c r="W47" s="20">
        <v>35871787</v>
      </c>
      <c r="X47" s="20">
        <v>18943248</v>
      </c>
      <c r="Y47" s="20">
        <v>16928539</v>
      </c>
      <c r="Z47" s="47">
        <v>89.364500744539683</v>
      </c>
      <c r="AA47" s="22">
        <v>37886487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31322502</v>
      </c>
      <c r="D50" s="50">
        <f t="shared" ref="D50:Y50" si="7">SUM(D47:D49)</f>
        <v>0</v>
      </c>
      <c r="E50" s="51">
        <f t="shared" si="7"/>
        <v>37886487</v>
      </c>
      <c r="F50" s="52">
        <f t="shared" si="7"/>
        <v>37886487</v>
      </c>
      <c r="G50" s="52">
        <f t="shared" si="7"/>
        <v>37766579</v>
      </c>
      <c r="H50" s="52">
        <f t="shared" si="7"/>
        <v>-4905982</v>
      </c>
      <c r="I50" s="52">
        <f t="shared" si="7"/>
        <v>744279</v>
      </c>
      <c r="J50" s="52">
        <f t="shared" si="7"/>
        <v>33604876</v>
      </c>
      <c r="K50" s="52">
        <f t="shared" si="7"/>
        <v>763227</v>
      </c>
      <c r="L50" s="52">
        <f t="shared" si="7"/>
        <v>0</v>
      </c>
      <c r="M50" s="52">
        <f t="shared" si="7"/>
        <v>1503684</v>
      </c>
      <c r="N50" s="52">
        <f t="shared" si="7"/>
        <v>2266911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35871787</v>
      </c>
      <c r="X50" s="52">
        <f t="shared" si="7"/>
        <v>18943248</v>
      </c>
      <c r="Y50" s="52">
        <f t="shared" si="7"/>
        <v>16928539</v>
      </c>
      <c r="Z50" s="53">
        <f>+IF(X50&lt;&gt;0,+(Y50/X50)*100,0)</f>
        <v>89.364500744539683</v>
      </c>
      <c r="AA50" s="54">
        <f>SUM(AA47:AA49)</f>
        <v>37886487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42888978</v>
      </c>
      <c r="D6" s="18"/>
      <c r="E6" s="19">
        <v>-10543001</v>
      </c>
      <c r="F6" s="20">
        <v>-10543001</v>
      </c>
      <c r="G6" s="20">
        <v>41969688</v>
      </c>
      <c r="H6" s="20">
        <v>-1135592</v>
      </c>
      <c r="I6" s="20">
        <v>219475</v>
      </c>
      <c r="J6" s="20">
        <v>41053571</v>
      </c>
      <c r="K6" s="20">
        <v>447585</v>
      </c>
      <c r="L6" s="20">
        <v>-338299</v>
      </c>
      <c r="M6" s="20">
        <v>-225816</v>
      </c>
      <c r="N6" s="20">
        <v>-116530</v>
      </c>
      <c r="O6" s="20"/>
      <c r="P6" s="20"/>
      <c r="Q6" s="20"/>
      <c r="R6" s="20"/>
      <c r="S6" s="20"/>
      <c r="T6" s="20"/>
      <c r="U6" s="20"/>
      <c r="V6" s="20"/>
      <c r="W6" s="20">
        <v>40937041</v>
      </c>
      <c r="X6" s="20">
        <v>-5271498</v>
      </c>
      <c r="Y6" s="20">
        <v>46208539</v>
      </c>
      <c r="Z6" s="21">
        <v>-876.57320556699449</v>
      </c>
      <c r="AA6" s="22">
        <v>-10543001</v>
      </c>
    </row>
    <row r="7" spans="1:27" x14ac:dyDescent="0.25">
      <c r="A7" s="23" t="s">
        <v>35</v>
      </c>
      <c r="B7" s="17" t="s">
        <v>32</v>
      </c>
      <c r="C7" s="18">
        <v>8034118</v>
      </c>
      <c r="D7" s="18"/>
      <c r="E7" s="19">
        <v>5349150</v>
      </c>
      <c r="F7" s="20">
        <v>5349150</v>
      </c>
      <c r="G7" s="20">
        <v>32858041</v>
      </c>
      <c r="H7" s="20">
        <v>-20309667</v>
      </c>
      <c r="I7" s="20">
        <v>2300460</v>
      </c>
      <c r="J7" s="20">
        <v>14848834</v>
      </c>
      <c r="K7" s="20">
        <v>1960225</v>
      </c>
      <c r="L7" s="20">
        <v>2238035</v>
      </c>
      <c r="M7" s="20">
        <v>2252546</v>
      </c>
      <c r="N7" s="20">
        <v>6450806</v>
      </c>
      <c r="O7" s="20"/>
      <c r="P7" s="20"/>
      <c r="Q7" s="20"/>
      <c r="R7" s="20"/>
      <c r="S7" s="20"/>
      <c r="T7" s="20"/>
      <c r="U7" s="20"/>
      <c r="V7" s="20"/>
      <c r="W7" s="20">
        <v>21299640</v>
      </c>
      <c r="X7" s="20">
        <v>2674566</v>
      </c>
      <c r="Y7" s="20">
        <v>18625074</v>
      </c>
      <c r="Z7" s="21">
        <v>696.37743095515305</v>
      </c>
      <c r="AA7" s="22">
        <v>5349150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-366236</v>
      </c>
      <c r="D10" s="18"/>
      <c r="E10" s="19"/>
      <c r="F10" s="20"/>
      <c r="G10" s="20">
        <v>-366236</v>
      </c>
      <c r="H10" s="20"/>
      <c r="I10" s="20"/>
      <c r="J10" s="20">
        <v>-366236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-366236</v>
      </c>
      <c r="X10" s="20"/>
      <c r="Y10" s="20">
        <v>-366236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2713332</v>
      </c>
      <c r="D11" s="18"/>
      <c r="E11" s="19"/>
      <c r="F11" s="20"/>
      <c r="G11" s="24">
        <v>2713332</v>
      </c>
      <c r="H11" s="24">
        <v>90984</v>
      </c>
      <c r="I11" s="24"/>
      <c r="J11" s="20">
        <v>2804316</v>
      </c>
      <c r="K11" s="24"/>
      <c r="L11" s="24">
        <v>66372</v>
      </c>
      <c r="M11" s="20"/>
      <c r="N11" s="24">
        <v>66372</v>
      </c>
      <c r="O11" s="24"/>
      <c r="P11" s="24"/>
      <c r="Q11" s="20"/>
      <c r="R11" s="24"/>
      <c r="S11" s="24"/>
      <c r="T11" s="20"/>
      <c r="U11" s="24"/>
      <c r="V11" s="24"/>
      <c r="W11" s="24">
        <v>2870688</v>
      </c>
      <c r="X11" s="20"/>
      <c r="Y11" s="24">
        <v>2870688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-743</v>
      </c>
      <c r="D12" s="18"/>
      <c r="E12" s="19"/>
      <c r="F12" s="20"/>
      <c r="G12" s="20">
        <v>-743</v>
      </c>
      <c r="H12" s="20"/>
      <c r="I12" s="20"/>
      <c r="J12" s="20">
        <v>-743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-743</v>
      </c>
      <c r="X12" s="20"/>
      <c r="Y12" s="20">
        <v>-743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53269449</v>
      </c>
      <c r="D13" s="29">
        <f>SUM(D6:D12)</f>
        <v>0</v>
      </c>
      <c r="E13" s="30">
        <f t="shared" si="0"/>
        <v>-5193851</v>
      </c>
      <c r="F13" s="31">
        <f t="shared" si="0"/>
        <v>-5193851</v>
      </c>
      <c r="G13" s="31">
        <f t="shared" si="0"/>
        <v>77174082</v>
      </c>
      <c r="H13" s="31">
        <f t="shared" si="0"/>
        <v>-21354275</v>
      </c>
      <c r="I13" s="31">
        <f t="shared" si="0"/>
        <v>2519935</v>
      </c>
      <c r="J13" s="31">
        <f t="shared" si="0"/>
        <v>58339742</v>
      </c>
      <c r="K13" s="31">
        <f t="shared" si="0"/>
        <v>2407810</v>
      </c>
      <c r="L13" s="31">
        <f t="shared" si="0"/>
        <v>1966108</v>
      </c>
      <c r="M13" s="31">
        <f t="shared" si="0"/>
        <v>2026730</v>
      </c>
      <c r="N13" s="31">
        <f t="shared" si="0"/>
        <v>6400648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64740390</v>
      </c>
      <c r="X13" s="31">
        <f t="shared" si="0"/>
        <v>-2596932</v>
      </c>
      <c r="Y13" s="31">
        <f t="shared" si="0"/>
        <v>67337322</v>
      </c>
      <c r="Z13" s="32">
        <f>+IF(X13&lt;&gt;0,+(Y13/X13)*100,0)</f>
        <v>-2592.9566888928935</v>
      </c>
      <c r="AA13" s="33">
        <f>SUM(AA6:AA12)</f>
        <v>-5193851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-19008034</v>
      </c>
      <c r="D17" s="18"/>
      <c r="E17" s="19">
        <v>700000</v>
      </c>
      <c r="F17" s="20">
        <v>700000</v>
      </c>
      <c r="G17" s="24">
        <v>16482076</v>
      </c>
      <c r="H17" s="24">
        <v>-100522131</v>
      </c>
      <c r="I17" s="24"/>
      <c r="J17" s="20">
        <v>-84040055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-84040055</v>
      </c>
      <c r="X17" s="20">
        <v>349998</v>
      </c>
      <c r="Y17" s="24">
        <v>-84390053</v>
      </c>
      <c r="Z17" s="25">
        <v>-24111.581494751401</v>
      </c>
      <c r="AA17" s="26">
        <v>700000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-19008034</v>
      </c>
      <c r="D25" s="29">
        <f t="shared" ref="D25:Y25" si="1">SUM(D15:D24)</f>
        <v>0</v>
      </c>
      <c r="E25" s="35">
        <f t="shared" si="1"/>
        <v>700000</v>
      </c>
      <c r="F25" s="36">
        <f t="shared" si="1"/>
        <v>700000</v>
      </c>
      <c r="G25" s="36">
        <f t="shared" si="1"/>
        <v>16482076</v>
      </c>
      <c r="H25" s="36">
        <f t="shared" si="1"/>
        <v>-100522131</v>
      </c>
      <c r="I25" s="36">
        <f t="shared" si="1"/>
        <v>0</v>
      </c>
      <c r="J25" s="36">
        <f t="shared" si="1"/>
        <v>-84040055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-84040055</v>
      </c>
      <c r="X25" s="36">
        <f t="shared" si="1"/>
        <v>349998</v>
      </c>
      <c r="Y25" s="36">
        <f t="shared" si="1"/>
        <v>-84390053</v>
      </c>
      <c r="Z25" s="37">
        <f>+IF(X25&lt;&gt;0,+(Y25/X25)*100,0)</f>
        <v>-24111.581494751401</v>
      </c>
      <c r="AA25" s="38">
        <f>SUM(AA15:AA24)</f>
        <v>700000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34261415</v>
      </c>
      <c r="D26" s="29">
        <f>+D13+D25</f>
        <v>0</v>
      </c>
      <c r="E26" s="30">
        <f t="shared" si="2"/>
        <v>-4493851</v>
      </c>
      <c r="F26" s="31">
        <f t="shared" si="2"/>
        <v>-4493851</v>
      </c>
      <c r="G26" s="31">
        <f t="shared" si="2"/>
        <v>93656158</v>
      </c>
      <c r="H26" s="31">
        <f t="shared" si="2"/>
        <v>-121876406</v>
      </c>
      <c r="I26" s="31">
        <f t="shared" si="2"/>
        <v>2519935</v>
      </c>
      <c r="J26" s="31">
        <f t="shared" si="2"/>
        <v>-25700313</v>
      </c>
      <c r="K26" s="31">
        <f t="shared" si="2"/>
        <v>2407810</v>
      </c>
      <c r="L26" s="31">
        <f t="shared" si="2"/>
        <v>1966108</v>
      </c>
      <c r="M26" s="31">
        <f t="shared" si="2"/>
        <v>2026730</v>
      </c>
      <c r="N26" s="31">
        <f t="shared" si="2"/>
        <v>6400648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-19299665</v>
      </c>
      <c r="X26" s="31">
        <f t="shared" si="2"/>
        <v>-2246934</v>
      </c>
      <c r="Y26" s="31">
        <f t="shared" si="2"/>
        <v>-17052731</v>
      </c>
      <c r="Z26" s="32">
        <f>+IF(X26&lt;&gt;0,+(Y26/X26)*100,0)</f>
        <v>758.9333287048039</v>
      </c>
      <c r="AA26" s="33">
        <f>+AA13+AA25</f>
        <v>-4493851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-2236</v>
      </c>
      <c r="D31" s="18"/>
      <c r="E31" s="19"/>
      <c r="F31" s="20"/>
      <c r="G31" s="20">
        <v>-2483</v>
      </c>
      <c r="H31" s="20"/>
      <c r="I31" s="20"/>
      <c r="J31" s="20">
        <v>-2483</v>
      </c>
      <c r="K31" s="20">
        <v>-95</v>
      </c>
      <c r="L31" s="20">
        <v>-109</v>
      </c>
      <c r="M31" s="20"/>
      <c r="N31" s="20">
        <v>-204</v>
      </c>
      <c r="O31" s="20"/>
      <c r="P31" s="20"/>
      <c r="Q31" s="20"/>
      <c r="R31" s="20"/>
      <c r="S31" s="20"/>
      <c r="T31" s="20"/>
      <c r="U31" s="20"/>
      <c r="V31" s="20"/>
      <c r="W31" s="20">
        <v>-2687</v>
      </c>
      <c r="X31" s="20"/>
      <c r="Y31" s="20">
        <v>-2687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369645</v>
      </c>
      <c r="D32" s="18"/>
      <c r="E32" s="19">
        <v>60000</v>
      </c>
      <c r="F32" s="20">
        <v>60000</v>
      </c>
      <c r="G32" s="20">
        <v>-270231</v>
      </c>
      <c r="H32" s="20">
        <v>262526</v>
      </c>
      <c r="I32" s="20">
        <v>50325</v>
      </c>
      <c r="J32" s="20">
        <v>42620</v>
      </c>
      <c r="K32" s="20">
        <v>-50898</v>
      </c>
      <c r="L32" s="20">
        <v>470493</v>
      </c>
      <c r="M32" s="20">
        <v>-509711</v>
      </c>
      <c r="N32" s="20">
        <v>-90116</v>
      </c>
      <c r="O32" s="20"/>
      <c r="P32" s="20"/>
      <c r="Q32" s="20"/>
      <c r="R32" s="20"/>
      <c r="S32" s="20"/>
      <c r="T32" s="20"/>
      <c r="U32" s="20"/>
      <c r="V32" s="20"/>
      <c r="W32" s="20">
        <v>-47496</v>
      </c>
      <c r="X32" s="20">
        <v>30006</v>
      </c>
      <c r="Y32" s="20">
        <v>-77502</v>
      </c>
      <c r="Z32" s="21">
        <v>-258.28834233153367</v>
      </c>
      <c r="AA32" s="22">
        <v>60000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10459780</v>
      </c>
      <c r="D35" s="18"/>
      <c r="E35" s="19"/>
      <c r="F35" s="20"/>
      <c r="G35" s="20">
        <v>10650761</v>
      </c>
      <c r="H35" s="20">
        <v>186123</v>
      </c>
      <c r="I35" s="20">
        <v>185712</v>
      </c>
      <c r="J35" s="20">
        <v>11022596</v>
      </c>
      <c r="K35" s="20">
        <v>176221</v>
      </c>
      <c r="L35" s="20">
        <v>183298</v>
      </c>
      <c r="M35" s="20">
        <v>184203</v>
      </c>
      <c r="N35" s="20">
        <v>543722</v>
      </c>
      <c r="O35" s="20"/>
      <c r="P35" s="20"/>
      <c r="Q35" s="20"/>
      <c r="R35" s="20"/>
      <c r="S35" s="20"/>
      <c r="T35" s="20"/>
      <c r="U35" s="20"/>
      <c r="V35" s="20"/>
      <c r="W35" s="20">
        <v>11566318</v>
      </c>
      <c r="X35" s="20"/>
      <c r="Y35" s="20">
        <v>11566318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10827189</v>
      </c>
      <c r="D37" s="29">
        <f t="shared" ref="D37:Y37" si="3">SUM(D29:D36)</f>
        <v>0</v>
      </c>
      <c r="E37" s="30">
        <f t="shared" si="3"/>
        <v>60000</v>
      </c>
      <c r="F37" s="31">
        <f t="shared" si="3"/>
        <v>60000</v>
      </c>
      <c r="G37" s="31">
        <f t="shared" si="3"/>
        <v>10378047</v>
      </c>
      <c r="H37" s="31">
        <f t="shared" si="3"/>
        <v>448649</v>
      </c>
      <c r="I37" s="31">
        <f t="shared" si="3"/>
        <v>236037</v>
      </c>
      <c r="J37" s="31">
        <f t="shared" si="3"/>
        <v>11062733</v>
      </c>
      <c r="K37" s="31">
        <f t="shared" si="3"/>
        <v>125228</v>
      </c>
      <c r="L37" s="31">
        <f t="shared" si="3"/>
        <v>653682</v>
      </c>
      <c r="M37" s="31">
        <f t="shared" si="3"/>
        <v>-325508</v>
      </c>
      <c r="N37" s="31">
        <f t="shared" si="3"/>
        <v>453402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11516135</v>
      </c>
      <c r="X37" s="31">
        <f t="shared" si="3"/>
        <v>30006</v>
      </c>
      <c r="Y37" s="31">
        <f t="shared" si="3"/>
        <v>11486129</v>
      </c>
      <c r="Z37" s="32">
        <f>+IF(X37&lt;&gt;0,+(Y37/X37)*100,0)</f>
        <v>38279.440778510965</v>
      </c>
      <c r="AA37" s="33">
        <f>SUM(AA29:AA36)</f>
        <v>60000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24306322</v>
      </c>
      <c r="D40" s="18"/>
      <c r="E40" s="19"/>
      <c r="F40" s="20"/>
      <c r="G40" s="20">
        <v>133664125</v>
      </c>
      <c r="H40" s="20">
        <v>-109357803</v>
      </c>
      <c r="I40" s="20"/>
      <c r="J40" s="20">
        <v>24306322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24306322</v>
      </c>
      <c r="X40" s="20"/>
      <c r="Y40" s="20">
        <v>24306322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24306322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133664125</v>
      </c>
      <c r="H43" s="36">
        <f t="shared" si="4"/>
        <v>-109357803</v>
      </c>
      <c r="I43" s="36">
        <f t="shared" si="4"/>
        <v>0</v>
      </c>
      <c r="J43" s="36">
        <f t="shared" si="4"/>
        <v>24306322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24306322</v>
      </c>
      <c r="X43" s="36">
        <f t="shared" si="4"/>
        <v>0</v>
      </c>
      <c r="Y43" s="36">
        <f t="shared" si="4"/>
        <v>24306322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35133511</v>
      </c>
      <c r="D44" s="29">
        <f>+D37+D43</f>
        <v>0</v>
      </c>
      <c r="E44" s="30">
        <f t="shared" si="5"/>
        <v>60000</v>
      </c>
      <c r="F44" s="31">
        <f t="shared" si="5"/>
        <v>60000</v>
      </c>
      <c r="G44" s="31">
        <f t="shared" si="5"/>
        <v>144042172</v>
      </c>
      <c r="H44" s="31">
        <f t="shared" si="5"/>
        <v>-108909154</v>
      </c>
      <c r="I44" s="31">
        <f t="shared" si="5"/>
        <v>236037</v>
      </c>
      <c r="J44" s="31">
        <f t="shared" si="5"/>
        <v>35369055</v>
      </c>
      <c r="K44" s="31">
        <f t="shared" si="5"/>
        <v>125228</v>
      </c>
      <c r="L44" s="31">
        <f t="shared" si="5"/>
        <v>653682</v>
      </c>
      <c r="M44" s="31">
        <f t="shared" si="5"/>
        <v>-325508</v>
      </c>
      <c r="N44" s="31">
        <f t="shared" si="5"/>
        <v>453402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35822457</v>
      </c>
      <c r="X44" s="31">
        <f t="shared" si="5"/>
        <v>30006</v>
      </c>
      <c r="Y44" s="31">
        <f t="shared" si="5"/>
        <v>35792451</v>
      </c>
      <c r="Z44" s="32">
        <f>+IF(X44&lt;&gt;0,+(Y44/X44)*100,0)</f>
        <v>119284.31313737253</v>
      </c>
      <c r="AA44" s="33">
        <f>+AA37+AA43</f>
        <v>60000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-872096</v>
      </c>
      <c r="D45" s="42">
        <f t="shared" si="6"/>
        <v>0</v>
      </c>
      <c r="E45" s="43">
        <f t="shared" si="6"/>
        <v>-4553851</v>
      </c>
      <c r="F45" s="44">
        <f t="shared" si="6"/>
        <v>-4553851</v>
      </c>
      <c r="G45" s="44">
        <f t="shared" si="6"/>
        <v>-50386014</v>
      </c>
      <c r="H45" s="44">
        <f t="shared" si="6"/>
        <v>-12967252</v>
      </c>
      <c r="I45" s="44">
        <f t="shared" si="6"/>
        <v>2283898</v>
      </c>
      <c r="J45" s="44">
        <f t="shared" si="6"/>
        <v>-61069368</v>
      </c>
      <c r="K45" s="44">
        <f t="shared" si="6"/>
        <v>2282582</v>
      </c>
      <c r="L45" s="44">
        <f t="shared" si="6"/>
        <v>1312426</v>
      </c>
      <c r="M45" s="44">
        <f t="shared" si="6"/>
        <v>2352238</v>
      </c>
      <c r="N45" s="44">
        <f t="shared" si="6"/>
        <v>5947246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-55122122</v>
      </c>
      <c r="X45" s="44">
        <f t="shared" si="6"/>
        <v>-2276940</v>
      </c>
      <c r="Y45" s="44">
        <f t="shared" si="6"/>
        <v>-52845182</v>
      </c>
      <c r="Z45" s="45">
        <f>+IF(X45&lt;&gt;0,+(Y45/X45)*100,0)</f>
        <v>2320.8860136850335</v>
      </c>
      <c r="AA45" s="46">
        <f>+AA26-AA44</f>
        <v>-4553851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-35514734</v>
      </c>
      <c r="D47" s="18"/>
      <c r="E47" s="19">
        <v>-4553851</v>
      </c>
      <c r="F47" s="20">
        <v>-4553851</v>
      </c>
      <c r="G47" s="20">
        <v>-20335366</v>
      </c>
      <c r="H47" s="20">
        <v>-14727014</v>
      </c>
      <c r="I47" s="20">
        <v>-1017929</v>
      </c>
      <c r="J47" s="20">
        <v>-36080309</v>
      </c>
      <c r="K47" s="20">
        <v>1315158</v>
      </c>
      <c r="L47" s="20">
        <v>458830</v>
      </c>
      <c r="M47" s="20">
        <v>1378410</v>
      </c>
      <c r="N47" s="20">
        <v>3152398</v>
      </c>
      <c r="O47" s="20"/>
      <c r="P47" s="20"/>
      <c r="Q47" s="20"/>
      <c r="R47" s="20"/>
      <c r="S47" s="20"/>
      <c r="T47" s="20"/>
      <c r="U47" s="20"/>
      <c r="V47" s="20"/>
      <c r="W47" s="20">
        <v>-32927911</v>
      </c>
      <c r="X47" s="20">
        <v>-2276928</v>
      </c>
      <c r="Y47" s="20">
        <v>-30650983</v>
      </c>
      <c r="Z47" s="47">
        <v>1346.1551265564831</v>
      </c>
      <c r="AA47" s="22">
        <v>-4553851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-35514734</v>
      </c>
      <c r="D50" s="50">
        <f t="shared" ref="D50:Y50" si="7">SUM(D47:D49)</f>
        <v>0</v>
      </c>
      <c r="E50" s="51">
        <f t="shared" si="7"/>
        <v>-4553851</v>
      </c>
      <c r="F50" s="52">
        <f t="shared" si="7"/>
        <v>-4553851</v>
      </c>
      <c r="G50" s="52">
        <f t="shared" si="7"/>
        <v>-20335366</v>
      </c>
      <c r="H50" s="52">
        <f t="shared" si="7"/>
        <v>-14727014</v>
      </c>
      <c r="I50" s="52">
        <f t="shared" si="7"/>
        <v>-1017929</v>
      </c>
      <c r="J50" s="52">
        <f t="shared" si="7"/>
        <v>-36080309</v>
      </c>
      <c r="K50" s="52">
        <f t="shared" si="7"/>
        <v>1315158</v>
      </c>
      <c r="L50" s="52">
        <f t="shared" si="7"/>
        <v>458830</v>
      </c>
      <c r="M50" s="52">
        <f t="shared" si="7"/>
        <v>1378410</v>
      </c>
      <c r="N50" s="52">
        <f t="shared" si="7"/>
        <v>3152398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-32927911</v>
      </c>
      <c r="X50" s="52">
        <f t="shared" si="7"/>
        <v>-2276928</v>
      </c>
      <c r="Y50" s="52">
        <f t="shared" si="7"/>
        <v>-30650983</v>
      </c>
      <c r="Z50" s="53">
        <f>+IF(X50&lt;&gt;0,+(Y50/X50)*100,0)</f>
        <v>1346.1551265564831</v>
      </c>
      <c r="AA50" s="54">
        <f>SUM(AA47:AA49)</f>
        <v>-4553851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110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8373043-3377-4185-839E-6CE323B9699B}"/>
</file>

<file path=customXml/itemProps2.xml><?xml version="1.0" encoding="utf-8"?>
<ds:datastoreItem xmlns:ds="http://schemas.openxmlformats.org/officeDocument/2006/customXml" ds:itemID="{1D1901A6-9ECA-49E1-9963-BFBD477D6940}"/>
</file>

<file path=customXml/itemProps3.xml><?xml version="1.0" encoding="utf-8"?>
<ds:datastoreItem xmlns:ds="http://schemas.openxmlformats.org/officeDocument/2006/customXml" ds:itemID="{2D43984C-5486-477B-81AD-946DBB0C32D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Summary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2025-02-12T06:48:08Z</dcterms:created>
  <dcterms:modified xsi:type="dcterms:W3CDTF">2025-02-12T06:50:04Z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